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rley\Desktop\thesis\"/>
    </mc:Choice>
  </mc:AlternateContent>
  <bookViews>
    <workbookView xWindow="0" yWindow="0" windowWidth="16392" windowHeight="5424"/>
  </bookViews>
  <sheets>
    <sheet name="data" sheetId="1" r:id="rId1"/>
    <sheet name="4-1" sheetId="2" r:id="rId2"/>
    <sheet name="4-2" sheetId="3" r:id="rId3"/>
    <sheet name="4-3" sheetId="4" r:id="rId4"/>
    <sheet name="4-4" sheetId="5" r:id="rId5"/>
    <sheet name="4-5" sheetId="6" r:id="rId6"/>
    <sheet name="`4-1" sheetId="8" r:id="rId7"/>
    <sheet name="4-6" sheetId="7" r:id="rId8"/>
  </sheets>
  <definedNames>
    <definedName name="ExternalData_1" localSheetId="0">data!$I$2:$J$1241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K4" i="2"/>
  <c r="K5" i="2"/>
  <c r="K6" i="2"/>
  <c r="K7" i="2"/>
  <c r="L3" i="2"/>
  <c r="K3" i="2"/>
  <c r="I4" i="1" l="1"/>
  <c r="J4" i="1"/>
  <c r="K4" i="1"/>
  <c r="L4" i="1"/>
  <c r="M4" i="1"/>
  <c r="I5" i="1"/>
  <c r="J5" i="1"/>
  <c r="K5" i="1"/>
  <c r="L5" i="1"/>
  <c r="M5" i="1"/>
  <c r="I6" i="1"/>
  <c r="J6" i="1"/>
  <c r="K6" i="1"/>
  <c r="L6" i="1"/>
  <c r="M6" i="1"/>
  <c r="I7" i="1"/>
  <c r="J7" i="1"/>
  <c r="K7" i="1"/>
  <c r="L7" i="1"/>
  <c r="M7" i="1"/>
  <c r="I8" i="1"/>
  <c r="J8" i="1"/>
  <c r="K8" i="1"/>
  <c r="L8" i="1"/>
  <c r="M8" i="1"/>
  <c r="I9" i="1"/>
  <c r="J9" i="1"/>
  <c r="K9" i="1"/>
  <c r="L9" i="1"/>
  <c r="M9" i="1"/>
  <c r="I10" i="1"/>
  <c r="J10" i="1"/>
  <c r="K10" i="1"/>
  <c r="L10" i="1"/>
  <c r="M10" i="1"/>
  <c r="I11" i="1"/>
  <c r="J11" i="1"/>
  <c r="K11" i="1"/>
  <c r="L11" i="1"/>
  <c r="M11" i="1"/>
  <c r="I12" i="1"/>
  <c r="J12" i="1"/>
  <c r="K12" i="1"/>
  <c r="L12" i="1"/>
  <c r="M12" i="1"/>
  <c r="I13" i="1"/>
  <c r="J13" i="1"/>
  <c r="K13" i="1"/>
  <c r="L13" i="1"/>
  <c r="M13" i="1"/>
  <c r="I14" i="1"/>
  <c r="J14" i="1"/>
  <c r="K14" i="1"/>
  <c r="L14" i="1"/>
  <c r="M14" i="1"/>
  <c r="I15" i="1"/>
  <c r="J15" i="1"/>
  <c r="K15" i="1"/>
  <c r="L15" i="1"/>
  <c r="M15" i="1"/>
  <c r="I16" i="1"/>
  <c r="J16" i="1"/>
  <c r="K16" i="1"/>
  <c r="L16" i="1"/>
  <c r="M16" i="1"/>
  <c r="I17" i="1"/>
  <c r="J17" i="1"/>
  <c r="K17" i="1"/>
  <c r="L17" i="1"/>
  <c r="M17" i="1"/>
  <c r="I18" i="1"/>
  <c r="J18" i="1"/>
  <c r="K18" i="1"/>
  <c r="L18" i="1"/>
  <c r="M18" i="1"/>
  <c r="I19" i="1"/>
  <c r="J19" i="1"/>
  <c r="K19" i="1"/>
  <c r="L19" i="1"/>
  <c r="M19" i="1"/>
  <c r="I20" i="1"/>
  <c r="J20" i="1"/>
  <c r="K20" i="1"/>
  <c r="L20" i="1"/>
  <c r="M20" i="1"/>
  <c r="I21" i="1"/>
  <c r="J21" i="1"/>
  <c r="K21" i="1"/>
  <c r="L21" i="1"/>
  <c r="M21" i="1"/>
  <c r="I22" i="1"/>
  <c r="J22" i="1"/>
  <c r="K22" i="1"/>
  <c r="L22" i="1"/>
  <c r="M22" i="1"/>
  <c r="I23" i="1"/>
  <c r="J23" i="1"/>
  <c r="K23" i="1"/>
  <c r="L23" i="1"/>
  <c r="M23" i="1"/>
  <c r="I24" i="1"/>
  <c r="J24" i="1"/>
  <c r="K24" i="1"/>
  <c r="L24" i="1"/>
  <c r="M24" i="1"/>
  <c r="I25" i="1"/>
  <c r="J25" i="1"/>
  <c r="K25" i="1"/>
  <c r="L25" i="1"/>
  <c r="M25" i="1"/>
  <c r="I26" i="1"/>
  <c r="J26" i="1"/>
  <c r="K26" i="1"/>
  <c r="L26" i="1"/>
  <c r="M26" i="1"/>
  <c r="I27" i="1"/>
  <c r="J27" i="1"/>
  <c r="K27" i="1"/>
  <c r="L27" i="1"/>
  <c r="M27" i="1"/>
  <c r="I28" i="1"/>
  <c r="J28" i="1"/>
  <c r="K28" i="1"/>
  <c r="L28" i="1"/>
  <c r="M28" i="1"/>
  <c r="I29" i="1"/>
  <c r="J29" i="1"/>
  <c r="K29" i="1"/>
  <c r="L29" i="1"/>
  <c r="M29" i="1"/>
  <c r="I30" i="1"/>
  <c r="J30" i="1"/>
  <c r="K30" i="1"/>
  <c r="L30" i="1"/>
  <c r="M30" i="1"/>
  <c r="I31" i="1"/>
  <c r="J31" i="1"/>
  <c r="K31" i="1"/>
  <c r="L31" i="1"/>
  <c r="M31" i="1"/>
  <c r="I32" i="1"/>
  <c r="J32" i="1"/>
  <c r="K32" i="1"/>
  <c r="L32" i="1"/>
  <c r="M32" i="1"/>
  <c r="I33" i="1"/>
  <c r="J33" i="1"/>
  <c r="K33" i="1"/>
  <c r="L33" i="1"/>
  <c r="M33" i="1"/>
  <c r="I34" i="1"/>
  <c r="J34" i="1"/>
  <c r="K34" i="1"/>
  <c r="L34" i="1"/>
  <c r="M34" i="1"/>
  <c r="I35" i="1"/>
  <c r="J35" i="1"/>
  <c r="K35" i="1"/>
  <c r="L35" i="1"/>
  <c r="M35" i="1"/>
  <c r="I36" i="1"/>
  <c r="J36" i="1"/>
  <c r="K36" i="1"/>
  <c r="L36" i="1"/>
  <c r="M36" i="1"/>
  <c r="I37" i="1"/>
  <c r="J37" i="1"/>
  <c r="K37" i="1"/>
  <c r="L37" i="1"/>
  <c r="M37" i="1"/>
  <c r="I38" i="1"/>
  <c r="J38" i="1"/>
  <c r="K38" i="1"/>
  <c r="L38" i="1"/>
  <c r="M38" i="1"/>
  <c r="I39" i="1"/>
  <c r="J39" i="1"/>
  <c r="K39" i="1"/>
  <c r="L39" i="1"/>
  <c r="M39" i="1"/>
  <c r="I40" i="1"/>
  <c r="J40" i="1"/>
  <c r="K40" i="1"/>
  <c r="L40" i="1"/>
  <c r="M40" i="1"/>
  <c r="I41" i="1"/>
  <c r="J41" i="1"/>
  <c r="K41" i="1"/>
  <c r="L41" i="1"/>
  <c r="M41" i="1"/>
  <c r="I42" i="1"/>
  <c r="J42" i="1"/>
  <c r="K42" i="1"/>
  <c r="L42" i="1"/>
  <c r="M4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8" i="1"/>
  <c r="J48" i="1"/>
  <c r="K48" i="1"/>
  <c r="L48" i="1"/>
  <c r="M48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I54" i="1"/>
  <c r="J54" i="1"/>
  <c r="K54" i="1"/>
  <c r="L54" i="1"/>
  <c r="M54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0" i="1"/>
  <c r="J60" i="1"/>
  <c r="K60" i="1"/>
  <c r="L60" i="1"/>
  <c r="M60" i="1"/>
  <c r="I61" i="1"/>
  <c r="J61" i="1"/>
  <c r="K61" i="1"/>
  <c r="L61" i="1"/>
  <c r="M61" i="1"/>
  <c r="I62" i="1"/>
  <c r="J62" i="1"/>
  <c r="K62" i="1"/>
  <c r="L62" i="1"/>
  <c r="M62" i="1"/>
  <c r="I63" i="1"/>
  <c r="J63" i="1"/>
  <c r="K63" i="1"/>
  <c r="L63" i="1"/>
  <c r="M63" i="1"/>
  <c r="I64" i="1"/>
  <c r="J64" i="1"/>
  <c r="K64" i="1"/>
  <c r="L64" i="1"/>
  <c r="M64" i="1"/>
  <c r="I65" i="1"/>
  <c r="J65" i="1"/>
  <c r="K65" i="1"/>
  <c r="L65" i="1"/>
  <c r="M65" i="1"/>
  <c r="I66" i="1"/>
  <c r="J66" i="1"/>
  <c r="K66" i="1"/>
  <c r="L66" i="1"/>
  <c r="M66" i="1"/>
  <c r="I67" i="1"/>
  <c r="J67" i="1"/>
  <c r="K67" i="1"/>
  <c r="L67" i="1"/>
  <c r="M67" i="1"/>
  <c r="I68" i="1"/>
  <c r="J68" i="1"/>
  <c r="K68" i="1"/>
  <c r="L68" i="1"/>
  <c r="M68" i="1"/>
  <c r="I69" i="1"/>
  <c r="J69" i="1"/>
  <c r="K69" i="1"/>
  <c r="L69" i="1"/>
  <c r="M69" i="1"/>
  <c r="I70" i="1"/>
  <c r="J70" i="1"/>
  <c r="K70" i="1"/>
  <c r="L70" i="1"/>
  <c r="M70" i="1"/>
  <c r="I71" i="1"/>
  <c r="J71" i="1"/>
  <c r="K71" i="1"/>
  <c r="L71" i="1"/>
  <c r="M71" i="1"/>
  <c r="I72" i="1"/>
  <c r="J72" i="1"/>
  <c r="K72" i="1"/>
  <c r="L72" i="1"/>
  <c r="M72" i="1"/>
  <c r="I73" i="1"/>
  <c r="J73" i="1"/>
  <c r="K73" i="1"/>
  <c r="L73" i="1"/>
  <c r="M73" i="1"/>
  <c r="I74" i="1"/>
  <c r="J74" i="1"/>
  <c r="K74" i="1"/>
  <c r="L74" i="1"/>
  <c r="M74" i="1"/>
  <c r="I75" i="1"/>
  <c r="J75" i="1"/>
  <c r="K75" i="1"/>
  <c r="L75" i="1"/>
  <c r="M75" i="1"/>
  <c r="I76" i="1"/>
  <c r="J76" i="1"/>
  <c r="K76" i="1"/>
  <c r="L76" i="1"/>
  <c r="M76" i="1"/>
  <c r="I77" i="1"/>
  <c r="J77" i="1"/>
  <c r="K77" i="1"/>
  <c r="L77" i="1"/>
  <c r="M77" i="1"/>
  <c r="I78" i="1"/>
  <c r="J78" i="1"/>
  <c r="K78" i="1"/>
  <c r="L78" i="1"/>
  <c r="M78" i="1"/>
  <c r="I79" i="1"/>
  <c r="J79" i="1"/>
  <c r="K79" i="1"/>
  <c r="L79" i="1"/>
  <c r="M79" i="1"/>
  <c r="I80" i="1"/>
  <c r="J80" i="1"/>
  <c r="K80" i="1"/>
  <c r="L80" i="1"/>
  <c r="M80" i="1"/>
  <c r="I81" i="1"/>
  <c r="J81" i="1"/>
  <c r="K81" i="1"/>
  <c r="L81" i="1"/>
  <c r="M81" i="1"/>
  <c r="I82" i="1"/>
  <c r="J82" i="1"/>
  <c r="K82" i="1"/>
  <c r="L82" i="1"/>
  <c r="M82" i="1"/>
  <c r="I83" i="1"/>
  <c r="J83" i="1"/>
  <c r="K83" i="1"/>
  <c r="L83" i="1"/>
  <c r="M83" i="1"/>
  <c r="I84" i="1"/>
  <c r="J84" i="1"/>
  <c r="K84" i="1"/>
  <c r="L84" i="1"/>
  <c r="M84" i="1"/>
  <c r="I85" i="1"/>
  <c r="J85" i="1"/>
  <c r="K85" i="1"/>
  <c r="L85" i="1"/>
  <c r="M85" i="1"/>
  <c r="I86" i="1"/>
  <c r="J86" i="1"/>
  <c r="K86" i="1"/>
  <c r="L86" i="1"/>
  <c r="M86" i="1"/>
  <c r="I87" i="1"/>
  <c r="J87" i="1"/>
  <c r="K87" i="1"/>
  <c r="L87" i="1"/>
  <c r="M87" i="1"/>
  <c r="I88" i="1"/>
  <c r="J88" i="1"/>
  <c r="K88" i="1"/>
  <c r="L88" i="1"/>
  <c r="M88" i="1"/>
  <c r="I89" i="1"/>
  <c r="J89" i="1"/>
  <c r="K89" i="1"/>
  <c r="L89" i="1"/>
  <c r="M89" i="1"/>
  <c r="I90" i="1"/>
  <c r="J90" i="1"/>
  <c r="K90" i="1"/>
  <c r="L90" i="1"/>
  <c r="M90" i="1"/>
  <c r="I91" i="1"/>
  <c r="J91" i="1"/>
  <c r="K91" i="1"/>
  <c r="L91" i="1"/>
  <c r="M91" i="1"/>
  <c r="I92" i="1"/>
  <c r="J92" i="1"/>
  <c r="K92" i="1"/>
  <c r="L92" i="1"/>
  <c r="M92" i="1"/>
  <c r="I93" i="1"/>
  <c r="J93" i="1"/>
  <c r="K93" i="1"/>
  <c r="L93" i="1"/>
  <c r="M93" i="1"/>
  <c r="I94" i="1"/>
  <c r="J94" i="1"/>
  <c r="K94" i="1"/>
  <c r="L94" i="1"/>
  <c r="M94" i="1"/>
  <c r="I95" i="1"/>
  <c r="J95" i="1"/>
  <c r="K95" i="1"/>
  <c r="L95" i="1"/>
  <c r="M95" i="1"/>
  <c r="I96" i="1"/>
  <c r="J96" i="1"/>
  <c r="K96" i="1"/>
  <c r="L96" i="1"/>
  <c r="M96" i="1"/>
  <c r="I97" i="1"/>
  <c r="J97" i="1"/>
  <c r="K97" i="1"/>
  <c r="L97" i="1"/>
  <c r="M97" i="1"/>
  <c r="I98" i="1"/>
  <c r="J98" i="1"/>
  <c r="K98" i="1"/>
  <c r="L98" i="1"/>
  <c r="M98" i="1"/>
  <c r="I99" i="1"/>
  <c r="J99" i="1"/>
  <c r="K99" i="1"/>
  <c r="L99" i="1"/>
  <c r="M99" i="1"/>
  <c r="I100" i="1"/>
  <c r="J100" i="1"/>
  <c r="K100" i="1"/>
  <c r="L100" i="1"/>
  <c r="M100" i="1"/>
  <c r="I101" i="1"/>
  <c r="J101" i="1"/>
  <c r="K101" i="1"/>
  <c r="L101" i="1"/>
  <c r="M101" i="1"/>
  <c r="I102" i="1"/>
  <c r="J102" i="1"/>
  <c r="K102" i="1"/>
  <c r="L102" i="1"/>
  <c r="M102" i="1"/>
  <c r="I103" i="1"/>
  <c r="J103" i="1"/>
  <c r="K103" i="1"/>
  <c r="L103" i="1"/>
  <c r="M103" i="1"/>
  <c r="I104" i="1"/>
  <c r="J104" i="1"/>
  <c r="K104" i="1"/>
  <c r="L104" i="1"/>
  <c r="M104" i="1"/>
  <c r="I105" i="1"/>
  <c r="J105" i="1"/>
  <c r="K105" i="1"/>
  <c r="L105" i="1"/>
  <c r="M105" i="1"/>
  <c r="I106" i="1"/>
  <c r="J106" i="1"/>
  <c r="K106" i="1"/>
  <c r="L106" i="1"/>
  <c r="M106" i="1"/>
  <c r="I107" i="1"/>
  <c r="J107" i="1"/>
  <c r="K107" i="1"/>
  <c r="L107" i="1"/>
  <c r="M107" i="1"/>
  <c r="I108" i="1"/>
  <c r="J108" i="1"/>
  <c r="K108" i="1"/>
  <c r="L108" i="1"/>
  <c r="M108" i="1"/>
  <c r="I109" i="1"/>
  <c r="J109" i="1"/>
  <c r="K109" i="1"/>
  <c r="L109" i="1"/>
  <c r="M109" i="1"/>
  <c r="I110" i="1"/>
  <c r="J110" i="1"/>
  <c r="K110" i="1"/>
  <c r="L110" i="1"/>
  <c r="M110" i="1"/>
  <c r="I111" i="1"/>
  <c r="J111" i="1"/>
  <c r="K111" i="1"/>
  <c r="L111" i="1"/>
  <c r="M111" i="1"/>
  <c r="I112" i="1"/>
  <c r="J112" i="1"/>
  <c r="K112" i="1"/>
  <c r="L112" i="1"/>
  <c r="M112" i="1"/>
  <c r="I113" i="1"/>
  <c r="J113" i="1"/>
  <c r="K113" i="1"/>
  <c r="L113" i="1"/>
  <c r="M113" i="1"/>
  <c r="I114" i="1"/>
  <c r="J114" i="1"/>
  <c r="K114" i="1"/>
  <c r="L114" i="1"/>
  <c r="M114" i="1"/>
  <c r="I115" i="1"/>
  <c r="J115" i="1"/>
  <c r="K115" i="1"/>
  <c r="L115" i="1"/>
  <c r="M115" i="1"/>
  <c r="I116" i="1"/>
  <c r="J116" i="1"/>
  <c r="K116" i="1"/>
  <c r="L116" i="1"/>
  <c r="M116" i="1"/>
  <c r="I117" i="1"/>
  <c r="J117" i="1"/>
  <c r="K117" i="1"/>
  <c r="L117" i="1"/>
  <c r="M117" i="1"/>
  <c r="I118" i="1"/>
  <c r="J118" i="1"/>
  <c r="K118" i="1"/>
  <c r="L118" i="1"/>
  <c r="M118" i="1"/>
  <c r="I119" i="1"/>
  <c r="J119" i="1"/>
  <c r="K119" i="1"/>
  <c r="L119" i="1"/>
  <c r="M119" i="1"/>
  <c r="I120" i="1"/>
  <c r="J120" i="1"/>
  <c r="K120" i="1"/>
  <c r="L120" i="1"/>
  <c r="M120" i="1"/>
  <c r="I121" i="1"/>
  <c r="J121" i="1"/>
  <c r="K121" i="1"/>
  <c r="L121" i="1"/>
  <c r="M121" i="1"/>
  <c r="I122" i="1"/>
  <c r="J122" i="1"/>
  <c r="K122" i="1"/>
  <c r="L122" i="1"/>
  <c r="M122" i="1"/>
  <c r="I123" i="1"/>
  <c r="J123" i="1"/>
  <c r="K123" i="1"/>
  <c r="L123" i="1"/>
  <c r="M123" i="1"/>
  <c r="I124" i="1"/>
  <c r="J124" i="1"/>
  <c r="K124" i="1"/>
  <c r="L124" i="1"/>
  <c r="M124" i="1"/>
  <c r="I125" i="1"/>
  <c r="J125" i="1"/>
  <c r="K125" i="1"/>
  <c r="L125" i="1"/>
  <c r="M125" i="1"/>
  <c r="I126" i="1"/>
  <c r="J126" i="1"/>
  <c r="K126" i="1"/>
  <c r="L126" i="1"/>
  <c r="M126" i="1"/>
  <c r="I127" i="1"/>
  <c r="J127" i="1"/>
  <c r="K127" i="1"/>
  <c r="L127" i="1"/>
  <c r="M127" i="1"/>
  <c r="I128" i="1"/>
  <c r="J128" i="1"/>
  <c r="K128" i="1"/>
  <c r="L128" i="1"/>
  <c r="M128" i="1"/>
  <c r="I129" i="1"/>
  <c r="J129" i="1"/>
  <c r="K129" i="1"/>
  <c r="L129" i="1"/>
  <c r="M129" i="1"/>
  <c r="I130" i="1"/>
  <c r="J130" i="1"/>
  <c r="K130" i="1"/>
  <c r="L130" i="1"/>
  <c r="M130" i="1"/>
  <c r="I131" i="1"/>
  <c r="J131" i="1"/>
  <c r="K131" i="1"/>
  <c r="L131" i="1"/>
  <c r="M131" i="1"/>
  <c r="I132" i="1"/>
  <c r="J132" i="1"/>
  <c r="K132" i="1"/>
  <c r="L132" i="1"/>
  <c r="M132" i="1"/>
  <c r="I133" i="1"/>
  <c r="J133" i="1"/>
  <c r="K133" i="1"/>
  <c r="L133" i="1"/>
  <c r="M133" i="1"/>
  <c r="I134" i="1"/>
  <c r="J134" i="1"/>
  <c r="K134" i="1"/>
  <c r="L134" i="1"/>
  <c r="M134" i="1"/>
  <c r="I135" i="1"/>
  <c r="J135" i="1"/>
  <c r="K135" i="1"/>
  <c r="L135" i="1"/>
  <c r="M135" i="1"/>
  <c r="I136" i="1"/>
  <c r="J136" i="1"/>
  <c r="K136" i="1"/>
  <c r="L136" i="1"/>
  <c r="M136" i="1"/>
  <c r="I137" i="1"/>
  <c r="J137" i="1"/>
  <c r="K137" i="1"/>
  <c r="L137" i="1"/>
  <c r="M137" i="1"/>
  <c r="I138" i="1"/>
  <c r="J138" i="1"/>
  <c r="K138" i="1"/>
  <c r="L138" i="1"/>
  <c r="M138" i="1"/>
  <c r="I139" i="1"/>
  <c r="J139" i="1"/>
  <c r="K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K142" i="1"/>
  <c r="L142" i="1"/>
  <c r="M142" i="1"/>
  <c r="I143" i="1"/>
  <c r="J143" i="1"/>
  <c r="K143" i="1"/>
  <c r="L143" i="1"/>
  <c r="M143" i="1"/>
  <c r="I144" i="1"/>
  <c r="J144" i="1"/>
  <c r="K144" i="1"/>
  <c r="L144" i="1"/>
  <c r="M144" i="1"/>
  <c r="I145" i="1"/>
  <c r="J145" i="1"/>
  <c r="K145" i="1"/>
  <c r="L145" i="1"/>
  <c r="M145" i="1"/>
  <c r="I146" i="1"/>
  <c r="J146" i="1"/>
  <c r="K146" i="1"/>
  <c r="L146" i="1"/>
  <c r="M146" i="1"/>
  <c r="I147" i="1"/>
  <c r="J147" i="1"/>
  <c r="K147" i="1"/>
  <c r="L147" i="1"/>
  <c r="M147" i="1"/>
  <c r="I148" i="1"/>
  <c r="J148" i="1"/>
  <c r="K148" i="1"/>
  <c r="L148" i="1"/>
  <c r="M148" i="1"/>
  <c r="I149" i="1"/>
  <c r="J149" i="1"/>
  <c r="K149" i="1"/>
  <c r="L149" i="1"/>
  <c r="M149" i="1"/>
  <c r="I150" i="1"/>
  <c r="J150" i="1"/>
  <c r="K150" i="1"/>
  <c r="L150" i="1"/>
  <c r="M150" i="1"/>
  <c r="I151" i="1"/>
  <c r="J151" i="1"/>
  <c r="K151" i="1"/>
  <c r="L151" i="1"/>
  <c r="M151" i="1"/>
  <c r="I152" i="1"/>
  <c r="J152" i="1"/>
  <c r="K152" i="1"/>
  <c r="L152" i="1"/>
  <c r="M152" i="1"/>
  <c r="I153" i="1"/>
  <c r="J153" i="1"/>
  <c r="K153" i="1"/>
  <c r="L153" i="1"/>
  <c r="M153" i="1"/>
  <c r="I154" i="1"/>
  <c r="J154" i="1"/>
  <c r="K154" i="1"/>
  <c r="L154" i="1"/>
  <c r="M154" i="1"/>
  <c r="I155" i="1"/>
  <c r="J155" i="1"/>
  <c r="K155" i="1"/>
  <c r="L155" i="1"/>
  <c r="M155" i="1"/>
  <c r="I156" i="1"/>
  <c r="J156" i="1"/>
  <c r="K156" i="1"/>
  <c r="L156" i="1"/>
  <c r="M156" i="1"/>
  <c r="I157" i="1"/>
  <c r="J157" i="1"/>
  <c r="K157" i="1"/>
  <c r="L157" i="1"/>
  <c r="M157" i="1"/>
  <c r="I158" i="1"/>
  <c r="J158" i="1"/>
  <c r="K158" i="1"/>
  <c r="L158" i="1"/>
  <c r="M158" i="1"/>
  <c r="I159" i="1"/>
  <c r="J159" i="1"/>
  <c r="K159" i="1"/>
  <c r="L159" i="1"/>
  <c r="M159" i="1"/>
  <c r="I160" i="1"/>
  <c r="J160" i="1"/>
  <c r="K160" i="1"/>
  <c r="L160" i="1"/>
  <c r="M160" i="1"/>
  <c r="I161" i="1"/>
  <c r="J161" i="1"/>
  <c r="K161" i="1"/>
  <c r="L161" i="1"/>
  <c r="M161" i="1"/>
  <c r="I162" i="1"/>
  <c r="J162" i="1"/>
  <c r="K162" i="1"/>
  <c r="L162" i="1"/>
  <c r="M162" i="1"/>
  <c r="I163" i="1"/>
  <c r="J163" i="1"/>
  <c r="K163" i="1"/>
  <c r="L163" i="1"/>
  <c r="M163" i="1"/>
  <c r="I164" i="1"/>
  <c r="J164" i="1"/>
  <c r="K164" i="1"/>
  <c r="L164" i="1"/>
  <c r="M164" i="1"/>
  <c r="I165" i="1"/>
  <c r="J165" i="1"/>
  <c r="K165" i="1"/>
  <c r="L165" i="1"/>
  <c r="M165" i="1"/>
  <c r="I166" i="1"/>
  <c r="J166" i="1"/>
  <c r="K166" i="1"/>
  <c r="L166" i="1"/>
  <c r="M166" i="1"/>
  <c r="I167" i="1"/>
  <c r="J167" i="1"/>
  <c r="K167" i="1"/>
  <c r="L167" i="1"/>
  <c r="M167" i="1"/>
  <c r="I168" i="1"/>
  <c r="J168" i="1"/>
  <c r="K168" i="1"/>
  <c r="L168" i="1"/>
  <c r="M168" i="1"/>
  <c r="I169" i="1"/>
  <c r="J169" i="1"/>
  <c r="K169" i="1"/>
  <c r="L169" i="1"/>
  <c r="M169" i="1"/>
  <c r="I170" i="1"/>
  <c r="J170" i="1"/>
  <c r="K170" i="1"/>
  <c r="L170" i="1"/>
  <c r="M170" i="1"/>
  <c r="I171" i="1"/>
  <c r="J171" i="1"/>
  <c r="K171" i="1"/>
  <c r="L171" i="1"/>
  <c r="M171" i="1"/>
  <c r="I172" i="1"/>
  <c r="J172" i="1"/>
  <c r="K172" i="1"/>
  <c r="L172" i="1"/>
  <c r="M172" i="1"/>
  <c r="I173" i="1"/>
  <c r="J173" i="1"/>
  <c r="K173" i="1"/>
  <c r="L173" i="1"/>
  <c r="M173" i="1"/>
  <c r="I174" i="1"/>
  <c r="J174" i="1"/>
  <c r="K174" i="1"/>
  <c r="L174" i="1"/>
  <c r="M174" i="1"/>
  <c r="I175" i="1"/>
  <c r="J175" i="1"/>
  <c r="K175" i="1"/>
  <c r="L175" i="1"/>
  <c r="M175" i="1"/>
  <c r="I176" i="1"/>
  <c r="J176" i="1"/>
  <c r="K176" i="1"/>
  <c r="L176" i="1"/>
  <c r="M176" i="1"/>
  <c r="I177" i="1"/>
  <c r="J177" i="1"/>
  <c r="K177" i="1"/>
  <c r="L177" i="1"/>
  <c r="M177" i="1"/>
  <c r="I178" i="1"/>
  <c r="J178" i="1"/>
  <c r="K178" i="1"/>
  <c r="L178" i="1"/>
  <c r="M178" i="1"/>
  <c r="I179" i="1"/>
  <c r="J179" i="1"/>
  <c r="K179" i="1"/>
  <c r="L179" i="1"/>
  <c r="M179" i="1"/>
  <c r="I180" i="1"/>
  <c r="J180" i="1"/>
  <c r="K180" i="1"/>
  <c r="L180" i="1"/>
  <c r="M180" i="1"/>
  <c r="I181" i="1"/>
  <c r="J181" i="1"/>
  <c r="K181" i="1"/>
  <c r="L181" i="1"/>
  <c r="M181" i="1"/>
  <c r="I182" i="1"/>
  <c r="J182" i="1"/>
  <c r="K182" i="1"/>
  <c r="L182" i="1"/>
  <c r="M182" i="1"/>
  <c r="I183" i="1"/>
  <c r="J183" i="1"/>
  <c r="K183" i="1"/>
  <c r="L183" i="1"/>
  <c r="M183" i="1"/>
  <c r="I184" i="1"/>
  <c r="J184" i="1"/>
  <c r="K184" i="1"/>
  <c r="L184" i="1"/>
  <c r="M184" i="1"/>
  <c r="I185" i="1"/>
  <c r="J185" i="1"/>
  <c r="K185" i="1"/>
  <c r="L185" i="1"/>
  <c r="M185" i="1"/>
  <c r="I186" i="1"/>
  <c r="J186" i="1"/>
  <c r="K186" i="1"/>
  <c r="L186" i="1"/>
  <c r="M186" i="1"/>
  <c r="I187" i="1"/>
  <c r="J187" i="1"/>
  <c r="K187" i="1"/>
  <c r="L187" i="1"/>
  <c r="M187" i="1"/>
  <c r="I188" i="1"/>
  <c r="J188" i="1"/>
  <c r="K188" i="1"/>
  <c r="L188" i="1"/>
  <c r="M188" i="1"/>
  <c r="I189" i="1"/>
  <c r="J189" i="1"/>
  <c r="K189" i="1"/>
  <c r="L189" i="1"/>
  <c r="M189" i="1"/>
  <c r="I190" i="1"/>
  <c r="J190" i="1"/>
  <c r="K190" i="1"/>
  <c r="L190" i="1"/>
  <c r="M190" i="1"/>
  <c r="I191" i="1"/>
  <c r="J191" i="1"/>
  <c r="K191" i="1"/>
  <c r="L191" i="1"/>
  <c r="M191" i="1"/>
  <c r="I192" i="1"/>
  <c r="J192" i="1"/>
  <c r="K192" i="1"/>
  <c r="L192" i="1"/>
  <c r="M192" i="1"/>
  <c r="I193" i="1"/>
  <c r="J193" i="1"/>
  <c r="K193" i="1"/>
  <c r="L193" i="1"/>
  <c r="M193" i="1"/>
  <c r="I194" i="1"/>
  <c r="J194" i="1"/>
  <c r="K194" i="1"/>
  <c r="L194" i="1"/>
  <c r="M194" i="1"/>
  <c r="I195" i="1"/>
  <c r="J195" i="1"/>
  <c r="K195" i="1"/>
  <c r="L195" i="1"/>
  <c r="M195" i="1"/>
  <c r="I196" i="1"/>
  <c r="J196" i="1"/>
  <c r="K196" i="1"/>
  <c r="L196" i="1"/>
  <c r="M196" i="1"/>
  <c r="I197" i="1"/>
  <c r="J197" i="1"/>
  <c r="K197" i="1"/>
  <c r="L197" i="1"/>
  <c r="M197" i="1"/>
  <c r="I198" i="1"/>
  <c r="J198" i="1"/>
  <c r="K198" i="1"/>
  <c r="L198" i="1"/>
  <c r="M198" i="1"/>
  <c r="I199" i="1"/>
  <c r="J199" i="1"/>
  <c r="K199" i="1"/>
  <c r="L199" i="1"/>
  <c r="M199" i="1"/>
  <c r="I200" i="1"/>
  <c r="J200" i="1"/>
  <c r="K200" i="1"/>
  <c r="L200" i="1"/>
  <c r="M200" i="1"/>
  <c r="I201" i="1"/>
  <c r="J201" i="1"/>
  <c r="K201" i="1"/>
  <c r="L201" i="1"/>
  <c r="M201" i="1"/>
  <c r="I202" i="1"/>
  <c r="J202" i="1"/>
  <c r="K202" i="1"/>
  <c r="L202" i="1"/>
  <c r="M202" i="1"/>
  <c r="I203" i="1"/>
  <c r="J203" i="1"/>
  <c r="K203" i="1"/>
  <c r="L203" i="1"/>
  <c r="M203" i="1"/>
  <c r="I204" i="1"/>
  <c r="J204" i="1"/>
  <c r="K204" i="1"/>
  <c r="L204" i="1"/>
  <c r="M204" i="1"/>
  <c r="I205" i="1"/>
  <c r="J205" i="1"/>
  <c r="K205" i="1"/>
  <c r="L205" i="1"/>
  <c r="M205" i="1"/>
  <c r="I206" i="1"/>
  <c r="J206" i="1"/>
  <c r="K206" i="1"/>
  <c r="L206" i="1"/>
  <c r="M206" i="1"/>
  <c r="I207" i="1"/>
  <c r="J207" i="1"/>
  <c r="K207" i="1"/>
  <c r="L207" i="1"/>
  <c r="M207" i="1"/>
  <c r="I208" i="1"/>
  <c r="J208" i="1"/>
  <c r="K208" i="1"/>
  <c r="L208" i="1"/>
  <c r="M208" i="1"/>
  <c r="I209" i="1"/>
  <c r="J209" i="1"/>
  <c r="K209" i="1"/>
  <c r="L209" i="1"/>
  <c r="M209" i="1"/>
  <c r="I210" i="1"/>
  <c r="J210" i="1"/>
  <c r="K210" i="1"/>
  <c r="L210" i="1"/>
  <c r="M210" i="1"/>
  <c r="I211" i="1"/>
  <c r="J211" i="1"/>
  <c r="K211" i="1"/>
  <c r="L211" i="1"/>
  <c r="M211" i="1"/>
  <c r="I212" i="1"/>
  <c r="J212" i="1"/>
  <c r="K212" i="1"/>
  <c r="L212" i="1"/>
  <c r="M212" i="1"/>
  <c r="I213" i="1"/>
  <c r="J213" i="1"/>
  <c r="K213" i="1"/>
  <c r="L213" i="1"/>
  <c r="M213" i="1"/>
  <c r="I214" i="1"/>
  <c r="J214" i="1"/>
  <c r="K214" i="1"/>
  <c r="L214" i="1"/>
  <c r="M214" i="1"/>
  <c r="I215" i="1"/>
  <c r="J215" i="1"/>
  <c r="K215" i="1"/>
  <c r="L215" i="1"/>
  <c r="M215" i="1"/>
  <c r="I216" i="1"/>
  <c r="J216" i="1"/>
  <c r="K216" i="1"/>
  <c r="L216" i="1"/>
  <c r="M216" i="1"/>
  <c r="I217" i="1"/>
  <c r="J217" i="1"/>
  <c r="K217" i="1"/>
  <c r="L217" i="1"/>
  <c r="M217" i="1"/>
  <c r="I218" i="1"/>
  <c r="J218" i="1"/>
  <c r="K218" i="1"/>
  <c r="L218" i="1"/>
  <c r="M218" i="1"/>
  <c r="I219" i="1"/>
  <c r="J219" i="1"/>
  <c r="K219" i="1"/>
  <c r="L219" i="1"/>
  <c r="M219" i="1"/>
  <c r="I220" i="1"/>
  <c r="J220" i="1"/>
  <c r="K220" i="1"/>
  <c r="L220" i="1"/>
  <c r="M220" i="1"/>
  <c r="I221" i="1"/>
  <c r="J221" i="1"/>
  <c r="K221" i="1"/>
  <c r="L221" i="1"/>
  <c r="M221" i="1"/>
  <c r="I222" i="1"/>
  <c r="J222" i="1"/>
  <c r="K222" i="1"/>
  <c r="L222" i="1"/>
  <c r="M222" i="1"/>
  <c r="I223" i="1"/>
  <c r="J223" i="1"/>
  <c r="K223" i="1"/>
  <c r="L223" i="1"/>
  <c r="M223" i="1"/>
  <c r="I224" i="1"/>
  <c r="J224" i="1"/>
  <c r="K224" i="1"/>
  <c r="L224" i="1"/>
  <c r="M224" i="1"/>
  <c r="I225" i="1"/>
  <c r="J225" i="1"/>
  <c r="K225" i="1"/>
  <c r="L225" i="1"/>
  <c r="M225" i="1"/>
  <c r="I226" i="1"/>
  <c r="J226" i="1"/>
  <c r="K226" i="1"/>
  <c r="L226" i="1"/>
  <c r="M226" i="1"/>
  <c r="I227" i="1"/>
  <c r="J227" i="1"/>
  <c r="K227" i="1"/>
  <c r="L227" i="1"/>
  <c r="M227" i="1"/>
  <c r="I228" i="1"/>
  <c r="J228" i="1"/>
  <c r="K228" i="1"/>
  <c r="L228" i="1"/>
  <c r="M228" i="1"/>
  <c r="I229" i="1"/>
  <c r="J229" i="1"/>
  <c r="K229" i="1"/>
  <c r="L229" i="1"/>
  <c r="M229" i="1"/>
  <c r="I230" i="1"/>
  <c r="J230" i="1"/>
  <c r="K230" i="1"/>
  <c r="L230" i="1"/>
  <c r="M230" i="1"/>
  <c r="I231" i="1"/>
  <c r="J231" i="1"/>
  <c r="K231" i="1"/>
  <c r="L231" i="1"/>
  <c r="M231" i="1"/>
  <c r="I232" i="1"/>
  <c r="J232" i="1"/>
  <c r="K232" i="1"/>
  <c r="L232" i="1"/>
  <c r="M232" i="1"/>
  <c r="I233" i="1"/>
  <c r="J233" i="1"/>
  <c r="K233" i="1"/>
  <c r="L233" i="1"/>
  <c r="M233" i="1"/>
  <c r="I234" i="1"/>
  <c r="J234" i="1"/>
  <c r="K234" i="1"/>
  <c r="L234" i="1"/>
  <c r="M234" i="1"/>
  <c r="I235" i="1"/>
  <c r="J235" i="1"/>
  <c r="K235" i="1"/>
  <c r="L235" i="1"/>
  <c r="M235" i="1"/>
  <c r="I236" i="1"/>
  <c r="J236" i="1"/>
  <c r="K236" i="1"/>
  <c r="L236" i="1"/>
  <c r="M236" i="1"/>
  <c r="I237" i="1"/>
  <c r="J237" i="1"/>
  <c r="K237" i="1"/>
  <c r="L237" i="1"/>
  <c r="M237" i="1"/>
  <c r="I238" i="1"/>
  <c r="J238" i="1"/>
  <c r="K238" i="1"/>
  <c r="L238" i="1"/>
  <c r="M238" i="1"/>
  <c r="I239" i="1"/>
  <c r="J239" i="1"/>
  <c r="K239" i="1"/>
  <c r="L239" i="1"/>
  <c r="M239" i="1"/>
  <c r="I240" i="1"/>
  <c r="J240" i="1"/>
  <c r="K240" i="1"/>
  <c r="L240" i="1"/>
  <c r="M240" i="1"/>
  <c r="I241" i="1"/>
  <c r="J241" i="1"/>
  <c r="K241" i="1"/>
  <c r="L241" i="1"/>
  <c r="M241" i="1"/>
  <c r="I242" i="1"/>
  <c r="J242" i="1"/>
  <c r="K242" i="1"/>
  <c r="L242" i="1"/>
  <c r="M242" i="1"/>
  <c r="I243" i="1"/>
  <c r="J243" i="1"/>
  <c r="K243" i="1"/>
  <c r="L243" i="1"/>
  <c r="M243" i="1"/>
  <c r="I244" i="1"/>
  <c r="J244" i="1"/>
  <c r="K244" i="1"/>
  <c r="L244" i="1"/>
  <c r="M244" i="1"/>
  <c r="I245" i="1"/>
  <c r="J245" i="1"/>
  <c r="K245" i="1"/>
  <c r="L245" i="1"/>
  <c r="M245" i="1"/>
  <c r="I246" i="1"/>
  <c r="J246" i="1"/>
  <c r="K246" i="1"/>
  <c r="L246" i="1"/>
  <c r="M246" i="1"/>
  <c r="I247" i="1"/>
  <c r="J247" i="1"/>
  <c r="K247" i="1"/>
  <c r="L247" i="1"/>
  <c r="M247" i="1"/>
  <c r="I248" i="1"/>
  <c r="J248" i="1"/>
  <c r="K248" i="1"/>
  <c r="L248" i="1"/>
  <c r="M248" i="1"/>
  <c r="I249" i="1"/>
  <c r="J249" i="1"/>
  <c r="K249" i="1"/>
  <c r="L249" i="1"/>
  <c r="M249" i="1"/>
  <c r="I250" i="1"/>
  <c r="J250" i="1"/>
  <c r="K250" i="1"/>
  <c r="L250" i="1"/>
  <c r="M250" i="1"/>
  <c r="I251" i="1"/>
  <c r="J251" i="1"/>
  <c r="K251" i="1"/>
  <c r="L251" i="1"/>
  <c r="M251" i="1"/>
  <c r="I252" i="1"/>
  <c r="J252" i="1"/>
  <c r="K252" i="1"/>
  <c r="L252" i="1"/>
  <c r="M252" i="1"/>
  <c r="I253" i="1"/>
  <c r="J253" i="1"/>
  <c r="K253" i="1"/>
  <c r="L253" i="1"/>
  <c r="M253" i="1"/>
  <c r="I254" i="1"/>
  <c r="J254" i="1"/>
  <c r="K254" i="1"/>
  <c r="L254" i="1"/>
  <c r="M254" i="1"/>
  <c r="I255" i="1"/>
  <c r="J255" i="1"/>
  <c r="K255" i="1"/>
  <c r="L255" i="1"/>
  <c r="M255" i="1"/>
  <c r="I256" i="1"/>
  <c r="J256" i="1"/>
  <c r="K256" i="1"/>
  <c r="L256" i="1"/>
  <c r="M256" i="1"/>
  <c r="I257" i="1"/>
  <c r="J257" i="1"/>
  <c r="K257" i="1"/>
  <c r="L257" i="1"/>
  <c r="M257" i="1"/>
  <c r="I258" i="1"/>
  <c r="J258" i="1"/>
  <c r="K258" i="1"/>
  <c r="L258" i="1"/>
  <c r="M258" i="1"/>
  <c r="I259" i="1"/>
  <c r="J259" i="1"/>
  <c r="K259" i="1"/>
  <c r="L259" i="1"/>
  <c r="M259" i="1"/>
  <c r="I260" i="1"/>
  <c r="J260" i="1"/>
  <c r="K260" i="1"/>
  <c r="L260" i="1"/>
  <c r="M260" i="1"/>
  <c r="I261" i="1"/>
  <c r="J261" i="1"/>
  <c r="K261" i="1"/>
  <c r="L261" i="1"/>
  <c r="M261" i="1"/>
  <c r="I262" i="1"/>
  <c r="J262" i="1"/>
  <c r="K262" i="1"/>
  <c r="L262" i="1"/>
  <c r="M262" i="1"/>
  <c r="I263" i="1"/>
  <c r="J263" i="1"/>
  <c r="K263" i="1"/>
  <c r="L263" i="1"/>
  <c r="M263" i="1"/>
  <c r="I264" i="1"/>
  <c r="J264" i="1"/>
  <c r="K264" i="1"/>
  <c r="L264" i="1"/>
  <c r="M264" i="1"/>
  <c r="I265" i="1"/>
  <c r="J265" i="1"/>
  <c r="K265" i="1"/>
  <c r="L265" i="1"/>
  <c r="M265" i="1"/>
  <c r="I266" i="1"/>
  <c r="J266" i="1"/>
  <c r="K266" i="1"/>
  <c r="L266" i="1"/>
  <c r="M266" i="1"/>
  <c r="I267" i="1"/>
  <c r="J267" i="1"/>
  <c r="K267" i="1"/>
  <c r="L267" i="1"/>
  <c r="M267" i="1"/>
  <c r="I268" i="1"/>
  <c r="J268" i="1"/>
  <c r="K268" i="1"/>
  <c r="L268" i="1"/>
  <c r="M268" i="1"/>
  <c r="I269" i="1"/>
  <c r="J269" i="1"/>
  <c r="K269" i="1"/>
  <c r="L269" i="1"/>
  <c r="M269" i="1"/>
  <c r="I270" i="1"/>
  <c r="J270" i="1"/>
  <c r="K270" i="1"/>
  <c r="L270" i="1"/>
  <c r="M270" i="1"/>
  <c r="I271" i="1"/>
  <c r="J271" i="1"/>
  <c r="K271" i="1"/>
  <c r="L271" i="1"/>
  <c r="M271" i="1"/>
  <c r="I272" i="1"/>
  <c r="J272" i="1"/>
  <c r="K272" i="1"/>
  <c r="L272" i="1"/>
  <c r="M272" i="1"/>
  <c r="I273" i="1"/>
  <c r="J273" i="1"/>
  <c r="K273" i="1"/>
  <c r="L273" i="1"/>
  <c r="M273" i="1"/>
  <c r="I274" i="1"/>
  <c r="J274" i="1"/>
  <c r="K274" i="1"/>
  <c r="L274" i="1"/>
  <c r="M274" i="1"/>
  <c r="I275" i="1"/>
  <c r="J275" i="1"/>
  <c r="K275" i="1"/>
  <c r="L275" i="1"/>
  <c r="M275" i="1"/>
  <c r="I276" i="1"/>
  <c r="J276" i="1"/>
  <c r="K276" i="1"/>
  <c r="L276" i="1"/>
  <c r="M276" i="1"/>
  <c r="I277" i="1"/>
  <c r="J277" i="1"/>
  <c r="K277" i="1"/>
  <c r="L277" i="1"/>
  <c r="M277" i="1"/>
  <c r="I278" i="1"/>
  <c r="J278" i="1"/>
  <c r="K278" i="1"/>
  <c r="L278" i="1"/>
  <c r="M278" i="1"/>
  <c r="I279" i="1"/>
  <c r="J279" i="1"/>
  <c r="K279" i="1"/>
  <c r="L279" i="1"/>
  <c r="M279" i="1"/>
  <c r="I280" i="1"/>
  <c r="J280" i="1"/>
  <c r="K280" i="1"/>
  <c r="L280" i="1"/>
  <c r="M280" i="1"/>
  <c r="I281" i="1"/>
  <c r="J281" i="1"/>
  <c r="K281" i="1"/>
  <c r="L281" i="1"/>
  <c r="M281" i="1"/>
  <c r="I282" i="1"/>
  <c r="J282" i="1"/>
  <c r="K282" i="1"/>
  <c r="L282" i="1"/>
  <c r="M282" i="1"/>
  <c r="I283" i="1"/>
  <c r="J283" i="1"/>
  <c r="K283" i="1"/>
  <c r="L283" i="1"/>
  <c r="M283" i="1"/>
  <c r="I284" i="1"/>
  <c r="J284" i="1"/>
  <c r="K284" i="1"/>
  <c r="L284" i="1"/>
  <c r="M284" i="1"/>
  <c r="I285" i="1"/>
  <c r="J285" i="1"/>
  <c r="K285" i="1"/>
  <c r="L285" i="1"/>
  <c r="M285" i="1"/>
  <c r="I286" i="1"/>
  <c r="J286" i="1"/>
  <c r="K286" i="1"/>
  <c r="L286" i="1"/>
  <c r="M286" i="1"/>
  <c r="I287" i="1"/>
  <c r="J287" i="1"/>
  <c r="K287" i="1"/>
  <c r="L287" i="1"/>
  <c r="M287" i="1"/>
  <c r="I288" i="1"/>
  <c r="J288" i="1"/>
  <c r="K288" i="1"/>
  <c r="L288" i="1"/>
  <c r="M288" i="1"/>
  <c r="I289" i="1"/>
  <c r="J289" i="1"/>
  <c r="K289" i="1"/>
  <c r="L289" i="1"/>
  <c r="M289" i="1"/>
  <c r="I290" i="1"/>
  <c r="J290" i="1"/>
  <c r="K290" i="1"/>
  <c r="L290" i="1"/>
  <c r="M290" i="1"/>
  <c r="I291" i="1"/>
  <c r="J291" i="1"/>
  <c r="K291" i="1"/>
  <c r="L291" i="1"/>
  <c r="M291" i="1"/>
  <c r="I292" i="1"/>
  <c r="J292" i="1"/>
  <c r="K292" i="1"/>
  <c r="L292" i="1"/>
  <c r="M292" i="1"/>
  <c r="I293" i="1"/>
  <c r="J293" i="1"/>
  <c r="K293" i="1"/>
  <c r="L293" i="1"/>
  <c r="M293" i="1"/>
  <c r="I294" i="1"/>
  <c r="J294" i="1"/>
  <c r="K294" i="1"/>
  <c r="L294" i="1"/>
  <c r="M294" i="1"/>
  <c r="I295" i="1"/>
  <c r="J295" i="1"/>
  <c r="K295" i="1"/>
  <c r="L295" i="1"/>
  <c r="M295" i="1"/>
  <c r="I296" i="1"/>
  <c r="J296" i="1"/>
  <c r="K296" i="1"/>
  <c r="L296" i="1"/>
  <c r="M296" i="1"/>
  <c r="I297" i="1"/>
  <c r="J297" i="1"/>
  <c r="K297" i="1"/>
  <c r="L297" i="1"/>
  <c r="M297" i="1"/>
  <c r="I298" i="1"/>
  <c r="J298" i="1"/>
  <c r="K298" i="1"/>
  <c r="L298" i="1"/>
  <c r="M298" i="1"/>
  <c r="I299" i="1"/>
  <c r="J299" i="1"/>
  <c r="K299" i="1"/>
  <c r="L299" i="1"/>
  <c r="M299" i="1"/>
  <c r="I300" i="1"/>
  <c r="J300" i="1"/>
  <c r="K300" i="1"/>
  <c r="L300" i="1"/>
  <c r="M300" i="1"/>
  <c r="I301" i="1"/>
  <c r="J301" i="1"/>
  <c r="K301" i="1"/>
  <c r="L301" i="1"/>
  <c r="M301" i="1"/>
  <c r="I302" i="1"/>
  <c r="J302" i="1"/>
  <c r="K302" i="1"/>
  <c r="L302" i="1"/>
  <c r="M302" i="1"/>
  <c r="I303" i="1"/>
  <c r="J303" i="1"/>
  <c r="K303" i="1"/>
  <c r="L303" i="1"/>
  <c r="M303" i="1"/>
  <c r="I304" i="1"/>
  <c r="J304" i="1"/>
  <c r="K304" i="1"/>
  <c r="L304" i="1"/>
  <c r="M304" i="1"/>
  <c r="I305" i="1"/>
  <c r="J305" i="1"/>
  <c r="K305" i="1"/>
  <c r="L305" i="1"/>
  <c r="M305" i="1"/>
  <c r="I306" i="1"/>
  <c r="J306" i="1"/>
  <c r="K306" i="1"/>
  <c r="L306" i="1"/>
  <c r="M306" i="1"/>
  <c r="I307" i="1"/>
  <c r="J307" i="1"/>
  <c r="K307" i="1"/>
  <c r="L307" i="1"/>
  <c r="M307" i="1"/>
  <c r="I308" i="1"/>
  <c r="J308" i="1"/>
  <c r="K308" i="1"/>
  <c r="L308" i="1"/>
  <c r="M308" i="1"/>
  <c r="I309" i="1"/>
  <c r="J309" i="1"/>
  <c r="K309" i="1"/>
  <c r="L309" i="1"/>
  <c r="M309" i="1"/>
  <c r="I310" i="1"/>
  <c r="J310" i="1"/>
  <c r="K310" i="1"/>
  <c r="L310" i="1"/>
  <c r="M310" i="1"/>
  <c r="I311" i="1"/>
  <c r="J311" i="1"/>
  <c r="K311" i="1"/>
  <c r="L311" i="1"/>
  <c r="M311" i="1"/>
  <c r="I312" i="1"/>
  <c r="J312" i="1"/>
  <c r="K312" i="1"/>
  <c r="L312" i="1"/>
  <c r="M312" i="1"/>
  <c r="I313" i="1"/>
  <c r="J313" i="1"/>
  <c r="K313" i="1"/>
  <c r="L313" i="1"/>
  <c r="M313" i="1"/>
  <c r="I314" i="1"/>
  <c r="J314" i="1"/>
  <c r="K314" i="1"/>
  <c r="L314" i="1"/>
  <c r="M314" i="1"/>
  <c r="I315" i="1"/>
  <c r="J315" i="1"/>
  <c r="K315" i="1"/>
  <c r="L315" i="1"/>
  <c r="M315" i="1"/>
  <c r="I316" i="1"/>
  <c r="J316" i="1"/>
  <c r="K316" i="1"/>
  <c r="L316" i="1"/>
  <c r="M316" i="1"/>
  <c r="I317" i="1"/>
  <c r="J317" i="1"/>
  <c r="K317" i="1"/>
  <c r="L317" i="1"/>
  <c r="M317" i="1"/>
  <c r="I318" i="1"/>
  <c r="J318" i="1"/>
  <c r="K318" i="1"/>
  <c r="L318" i="1"/>
  <c r="M318" i="1"/>
  <c r="I319" i="1"/>
  <c r="J319" i="1"/>
  <c r="K319" i="1"/>
  <c r="L319" i="1"/>
  <c r="M319" i="1"/>
  <c r="I320" i="1"/>
  <c r="J320" i="1"/>
  <c r="K320" i="1"/>
  <c r="L320" i="1"/>
  <c r="M320" i="1"/>
  <c r="I321" i="1"/>
  <c r="J321" i="1"/>
  <c r="K321" i="1"/>
  <c r="L321" i="1"/>
  <c r="M321" i="1"/>
  <c r="I322" i="1"/>
  <c r="J322" i="1"/>
  <c r="K322" i="1"/>
  <c r="L322" i="1"/>
  <c r="M322" i="1"/>
  <c r="I323" i="1"/>
  <c r="J323" i="1"/>
  <c r="K323" i="1"/>
  <c r="L323" i="1"/>
  <c r="M323" i="1"/>
  <c r="I324" i="1"/>
  <c r="J324" i="1"/>
  <c r="K324" i="1"/>
  <c r="L324" i="1"/>
  <c r="M324" i="1"/>
  <c r="I325" i="1"/>
  <c r="J325" i="1"/>
  <c r="K325" i="1"/>
  <c r="L325" i="1"/>
  <c r="M325" i="1"/>
  <c r="I326" i="1"/>
  <c r="J326" i="1"/>
  <c r="K326" i="1"/>
  <c r="L326" i="1"/>
  <c r="M326" i="1"/>
  <c r="I327" i="1"/>
  <c r="J327" i="1"/>
  <c r="K327" i="1"/>
  <c r="L327" i="1"/>
  <c r="M327" i="1"/>
  <c r="I328" i="1"/>
  <c r="J328" i="1"/>
  <c r="K328" i="1"/>
  <c r="L328" i="1"/>
  <c r="M328" i="1"/>
  <c r="I329" i="1"/>
  <c r="J329" i="1"/>
  <c r="K329" i="1"/>
  <c r="L329" i="1"/>
  <c r="M329" i="1"/>
  <c r="I330" i="1"/>
  <c r="J330" i="1"/>
  <c r="K330" i="1"/>
  <c r="L330" i="1"/>
  <c r="M330" i="1"/>
  <c r="I331" i="1"/>
  <c r="J331" i="1"/>
  <c r="K331" i="1"/>
  <c r="L331" i="1"/>
  <c r="M331" i="1"/>
  <c r="I332" i="1"/>
  <c r="J332" i="1"/>
  <c r="K332" i="1"/>
  <c r="L332" i="1"/>
  <c r="M332" i="1"/>
  <c r="I333" i="1"/>
  <c r="J333" i="1"/>
  <c r="K333" i="1"/>
  <c r="L333" i="1"/>
  <c r="M333" i="1"/>
  <c r="I334" i="1"/>
  <c r="J334" i="1"/>
  <c r="K334" i="1"/>
  <c r="L334" i="1"/>
  <c r="M334" i="1"/>
  <c r="I335" i="1"/>
  <c r="J335" i="1"/>
  <c r="K335" i="1"/>
  <c r="L335" i="1"/>
  <c r="M335" i="1"/>
  <c r="I336" i="1"/>
  <c r="J336" i="1"/>
  <c r="K336" i="1"/>
  <c r="L336" i="1"/>
  <c r="M336" i="1"/>
  <c r="I337" i="1"/>
  <c r="J337" i="1"/>
  <c r="K337" i="1"/>
  <c r="L337" i="1"/>
  <c r="M337" i="1"/>
  <c r="I338" i="1"/>
  <c r="J338" i="1"/>
  <c r="K338" i="1"/>
  <c r="L338" i="1"/>
  <c r="M338" i="1"/>
  <c r="I339" i="1"/>
  <c r="J339" i="1"/>
  <c r="K339" i="1"/>
  <c r="L339" i="1"/>
  <c r="M339" i="1"/>
  <c r="I340" i="1"/>
  <c r="J340" i="1"/>
  <c r="K340" i="1"/>
  <c r="L340" i="1"/>
  <c r="M340" i="1"/>
  <c r="I341" i="1"/>
  <c r="J341" i="1"/>
  <c r="K341" i="1"/>
  <c r="L341" i="1"/>
  <c r="M341" i="1"/>
  <c r="I342" i="1"/>
  <c r="J342" i="1"/>
  <c r="K342" i="1"/>
  <c r="L342" i="1"/>
  <c r="M342" i="1"/>
  <c r="I343" i="1"/>
  <c r="J343" i="1"/>
  <c r="K343" i="1"/>
  <c r="L343" i="1"/>
  <c r="M343" i="1"/>
  <c r="I344" i="1"/>
  <c r="J344" i="1"/>
  <c r="K344" i="1"/>
  <c r="L344" i="1"/>
  <c r="M344" i="1"/>
  <c r="I345" i="1"/>
  <c r="J345" i="1"/>
  <c r="K345" i="1"/>
  <c r="L345" i="1"/>
  <c r="M345" i="1"/>
  <c r="I346" i="1"/>
  <c r="J346" i="1"/>
  <c r="K346" i="1"/>
  <c r="L346" i="1"/>
  <c r="M346" i="1"/>
  <c r="I347" i="1"/>
  <c r="J347" i="1"/>
  <c r="K347" i="1"/>
  <c r="L347" i="1"/>
  <c r="M347" i="1"/>
  <c r="I348" i="1"/>
  <c r="J348" i="1"/>
  <c r="K348" i="1"/>
  <c r="L348" i="1"/>
  <c r="M348" i="1"/>
  <c r="I349" i="1"/>
  <c r="J349" i="1"/>
  <c r="K349" i="1"/>
  <c r="L349" i="1"/>
  <c r="M349" i="1"/>
  <c r="I350" i="1"/>
  <c r="J350" i="1"/>
  <c r="K350" i="1"/>
  <c r="L350" i="1"/>
  <c r="M350" i="1"/>
  <c r="I351" i="1"/>
  <c r="J351" i="1"/>
  <c r="K351" i="1"/>
  <c r="L351" i="1"/>
  <c r="M351" i="1"/>
  <c r="I352" i="1"/>
  <c r="J352" i="1"/>
  <c r="K352" i="1"/>
  <c r="L352" i="1"/>
  <c r="M352" i="1"/>
  <c r="I353" i="1"/>
  <c r="J353" i="1"/>
  <c r="K353" i="1"/>
  <c r="L353" i="1"/>
  <c r="M353" i="1"/>
  <c r="I354" i="1"/>
  <c r="J354" i="1"/>
  <c r="K354" i="1"/>
  <c r="L354" i="1"/>
  <c r="M354" i="1"/>
  <c r="I355" i="1"/>
  <c r="J355" i="1"/>
  <c r="K355" i="1"/>
  <c r="L355" i="1"/>
  <c r="M355" i="1"/>
  <c r="I356" i="1"/>
  <c r="J356" i="1"/>
  <c r="K356" i="1"/>
  <c r="L356" i="1"/>
  <c r="M356" i="1"/>
  <c r="I357" i="1"/>
  <c r="J357" i="1"/>
  <c r="K357" i="1"/>
  <c r="L357" i="1"/>
  <c r="M357" i="1"/>
  <c r="I358" i="1"/>
  <c r="J358" i="1"/>
  <c r="K358" i="1"/>
  <c r="L358" i="1"/>
  <c r="M358" i="1"/>
  <c r="I359" i="1"/>
  <c r="J359" i="1"/>
  <c r="K359" i="1"/>
  <c r="L359" i="1"/>
  <c r="M359" i="1"/>
  <c r="I360" i="1"/>
  <c r="J360" i="1"/>
  <c r="K360" i="1"/>
  <c r="L360" i="1"/>
  <c r="M360" i="1"/>
  <c r="I361" i="1"/>
  <c r="J361" i="1"/>
  <c r="K361" i="1"/>
  <c r="L361" i="1"/>
  <c r="M361" i="1"/>
  <c r="I362" i="1"/>
  <c r="J362" i="1"/>
  <c r="K362" i="1"/>
  <c r="L362" i="1"/>
  <c r="M362" i="1"/>
  <c r="I363" i="1"/>
  <c r="J363" i="1"/>
  <c r="K363" i="1"/>
  <c r="L363" i="1"/>
  <c r="M363" i="1"/>
  <c r="I364" i="1"/>
  <c r="J364" i="1"/>
  <c r="K364" i="1"/>
  <c r="L364" i="1"/>
  <c r="M364" i="1"/>
  <c r="I365" i="1"/>
  <c r="J365" i="1"/>
  <c r="K365" i="1"/>
  <c r="L365" i="1"/>
  <c r="M365" i="1"/>
  <c r="I366" i="1"/>
  <c r="J366" i="1"/>
  <c r="K366" i="1"/>
  <c r="L366" i="1"/>
  <c r="M366" i="1"/>
  <c r="I367" i="1"/>
  <c r="J367" i="1"/>
  <c r="K367" i="1"/>
  <c r="L367" i="1"/>
  <c r="M367" i="1"/>
  <c r="I368" i="1"/>
  <c r="J368" i="1"/>
  <c r="K368" i="1"/>
  <c r="L368" i="1"/>
  <c r="M368" i="1"/>
  <c r="I369" i="1"/>
  <c r="J369" i="1"/>
  <c r="K369" i="1"/>
  <c r="L369" i="1"/>
  <c r="M369" i="1"/>
  <c r="I370" i="1"/>
  <c r="J370" i="1"/>
  <c r="K370" i="1"/>
  <c r="L370" i="1"/>
  <c r="M370" i="1"/>
  <c r="I371" i="1"/>
  <c r="J371" i="1"/>
  <c r="K371" i="1"/>
  <c r="L371" i="1"/>
  <c r="M371" i="1"/>
  <c r="I372" i="1"/>
  <c r="J372" i="1"/>
  <c r="K372" i="1"/>
  <c r="L372" i="1"/>
  <c r="M372" i="1"/>
  <c r="I373" i="1"/>
  <c r="J373" i="1"/>
  <c r="K373" i="1"/>
  <c r="L373" i="1"/>
  <c r="M373" i="1"/>
  <c r="I374" i="1"/>
  <c r="J374" i="1"/>
  <c r="K374" i="1"/>
  <c r="L374" i="1"/>
  <c r="M374" i="1"/>
  <c r="I375" i="1"/>
  <c r="J375" i="1"/>
  <c r="K375" i="1"/>
  <c r="L375" i="1"/>
  <c r="M375" i="1"/>
  <c r="I376" i="1"/>
  <c r="J376" i="1"/>
  <c r="K376" i="1"/>
  <c r="L376" i="1"/>
  <c r="M376" i="1"/>
  <c r="I377" i="1"/>
  <c r="J377" i="1"/>
  <c r="K377" i="1"/>
  <c r="L377" i="1"/>
  <c r="M377" i="1"/>
  <c r="I378" i="1"/>
  <c r="J378" i="1"/>
  <c r="K378" i="1"/>
  <c r="L378" i="1"/>
  <c r="M378" i="1"/>
  <c r="I379" i="1"/>
  <c r="J379" i="1"/>
  <c r="K379" i="1"/>
  <c r="L379" i="1"/>
  <c r="M379" i="1"/>
  <c r="I380" i="1"/>
  <c r="J380" i="1"/>
  <c r="K380" i="1"/>
  <c r="L380" i="1"/>
  <c r="M380" i="1"/>
  <c r="I381" i="1"/>
  <c r="J381" i="1"/>
  <c r="K381" i="1"/>
  <c r="L381" i="1"/>
  <c r="M381" i="1"/>
  <c r="I382" i="1"/>
  <c r="J382" i="1"/>
  <c r="K382" i="1"/>
  <c r="L382" i="1"/>
  <c r="M382" i="1"/>
  <c r="I383" i="1"/>
  <c r="J383" i="1"/>
  <c r="K383" i="1"/>
  <c r="L383" i="1"/>
  <c r="M383" i="1"/>
  <c r="I384" i="1"/>
  <c r="J384" i="1"/>
  <c r="K384" i="1"/>
  <c r="L384" i="1"/>
  <c r="M384" i="1"/>
  <c r="I385" i="1"/>
  <c r="J385" i="1"/>
  <c r="K385" i="1"/>
  <c r="L385" i="1"/>
  <c r="M385" i="1"/>
  <c r="I386" i="1"/>
  <c r="J386" i="1"/>
  <c r="K386" i="1"/>
  <c r="L386" i="1"/>
  <c r="M386" i="1"/>
  <c r="I387" i="1"/>
  <c r="J387" i="1"/>
  <c r="K387" i="1"/>
  <c r="L387" i="1"/>
  <c r="M387" i="1"/>
  <c r="I388" i="1"/>
  <c r="J388" i="1"/>
  <c r="K388" i="1"/>
  <c r="L388" i="1"/>
  <c r="M388" i="1"/>
  <c r="I389" i="1"/>
  <c r="J389" i="1"/>
  <c r="K389" i="1"/>
  <c r="L389" i="1"/>
  <c r="M389" i="1"/>
  <c r="I390" i="1"/>
  <c r="J390" i="1"/>
  <c r="K390" i="1"/>
  <c r="L390" i="1"/>
  <c r="M390" i="1"/>
  <c r="I391" i="1"/>
  <c r="J391" i="1"/>
  <c r="K391" i="1"/>
  <c r="L391" i="1"/>
  <c r="M391" i="1"/>
  <c r="I392" i="1"/>
  <c r="J392" i="1"/>
  <c r="K392" i="1"/>
  <c r="L392" i="1"/>
  <c r="M392" i="1"/>
  <c r="I393" i="1"/>
  <c r="J393" i="1"/>
  <c r="K393" i="1"/>
  <c r="L393" i="1"/>
  <c r="M393" i="1"/>
  <c r="I394" i="1"/>
  <c r="J394" i="1"/>
  <c r="K394" i="1"/>
  <c r="L394" i="1"/>
  <c r="M394" i="1"/>
  <c r="I395" i="1"/>
  <c r="J395" i="1"/>
  <c r="K395" i="1"/>
  <c r="L395" i="1"/>
  <c r="M395" i="1"/>
  <c r="I396" i="1"/>
  <c r="J396" i="1"/>
  <c r="K396" i="1"/>
  <c r="L396" i="1"/>
  <c r="M396" i="1"/>
  <c r="I397" i="1"/>
  <c r="J397" i="1"/>
  <c r="K397" i="1"/>
  <c r="L397" i="1"/>
  <c r="M397" i="1"/>
  <c r="I398" i="1"/>
  <c r="J398" i="1"/>
  <c r="K398" i="1"/>
  <c r="L398" i="1"/>
  <c r="M398" i="1"/>
  <c r="I399" i="1"/>
  <c r="J399" i="1"/>
  <c r="K399" i="1"/>
  <c r="L399" i="1"/>
  <c r="M399" i="1"/>
  <c r="I400" i="1"/>
  <c r="J400" i="1"/>
  <c r="K400" i="1"/>
  <c r="L400" i="1"/>
  <c r="M400" i="1"/>
  <c r="I401" i="1"/>
  <c r="J401" i="1"/>
  <c r="K401" i="1"/>
  <c r="L401" i="1"/>
  <c r="M401" i="1"/>
  <c r="I402" i="1"/>
  <c r="J402" i="1"/>
  <c r="K402" i="1"/>
  <c r="L402" i="1"/>
  <c r="M402" i="1"/>
  <c r="I403" i="1"/>
  <c r="J403" i="1"/>
  <c r="K403" i="1"/>
  <c r="L403" i="1"/>
  <c r="M403" i="1"/>
  <c r="I404" i="1"/>
  <c r="J404" i="1"/>
  <c r="K404" i="1"/>
  <c r="L404" i="1"/>
  <c r="M404" i="1"/>
  <c r="I405" i="1"/>
  <c r="J405" i="1"/>
  <c r="K405" i="1"/>
  <c r="L405" i="1"/>
  <c r="M405" i="1"/>
  <c r="I406" i="1"/>
  <c r="J406" i="1"/>
  <c r="K406" i="1"/>
  <c r="L406" i="1"/>
  <c r="M406" i="1"/>
  <c r="I407" i="1"/>
  <c r="J407" i="1"/>
  <c r="K407" i="1"/>
  <c r="L407" i="1"/>
  <c r="M407" i="1"/>
  <c r="I408" i="1"/>
  <c r="J408" i="1"/>
  <c r="K408" i="1"/>
  <c r="L408" i="1"/>
  <c r="M408" i="1"/>
  <c r="I409" i="1"/>
  <c r="J409" i="1"/>
  <c r="K409" i="1"/>
  <c r="L409" i="1"/>
  <c r="M409" i="1"/>
  <c r="I410" i="1"/>
  <c r="J410" i="1"/>
  <c r="K410" i="1"/>
  <c r="L410" i="1"/>
  <c r="M410" i="1"/>
  <c r="I411" i="1"/>
  <c r="J411" i="1"/>
  <c r="K411" i="1"/>
  <c r="L411" i="1"/>
  <c r="M411" i="1"/>
  <c r="I412" i="1"/>
  <c r="J412" i="1"/>
  <c r="K412" i="1"/>
  <c r="L412" i="1"/>
  <c r="M412" i="1"/>
  <c r="I413" i="1"/>
  <c r="J413" i="1"/>
  <c r="K413" i="1"/>
  <c r="L413" i="1"/>
  <c r="M413" i="1"/>
  <c r="I414" i="1"/>
  <c r="J414" i="1"/>
  <c r="K414" i="1"/>
  <c r="L414" i="1"/>
  <c r="M414" i="1"/>
  <c r="I415" i="1"/>
  <c r="J415" i="1"/>
  <c r="K415" i="1"/>
  <c r="L415" i="1"/>
  <c r="M415" i="1"/>
  <c r="I416" i="1"/>
  <c r="J416" i="1"/>
  <c r="K416" i="1"/>
  <c r="L416" i="1"/>
  <c r="M416" i="1"/>
  <c r="I417" i="1"/>
  <c r="J417" i="1"/>
  <c r="K417" i="1"/>
  <c r="L417" i="1"/>
  <c r="M417" i="1"/>
  <c r="I418" i="1"/>
  <c r="J418" i="1"/>
  <c r="K418" i="1"/>
  <c r="L418" i="1"/>
  <c r="M418" i="1"/>
  <c r="I419" i="1"/>
  <c r="J419" i="1"/>
  <c r="K419" i="1"/>
  <c r="L419" i="1"/>
  <c r="M419" i="1"/>
  <c r="I420" i="1"/>
  <c r="J420" i="1"/>
  <c r="K420" i="1"/>
  <c r="L420" i="1"/>
  <c r="M420" i="1"/>
  <c r="I421" i="1"/>
  <c r="J421" i="1"/>
  <c r="K421" i="1"/>
  <c r="L421" i="1"/>
  <c r="M421" i="1"/>
  <c r="I422" i="1"/>
  <c r="J422" i="1"/>
  <c r="K422" i="1"/>
  <c r="L422" i="1"/>
  <c r="M422" i="1"/>
  <c r="I423" i="1"/>
  <c r="J423" i="1"/>
  <c r="K423" i="1"/>
  <c r="L423" i="1"/>
  <c r="M423" i="1"/>
  <c r="I424" i="1"/>
  <c r="J424" i="1"/>
  <c r="K424" i="1"/>
  <c r="L424" i="1"/>
  <c r="M424" i="1"/>
  <c r="I425" i="1"/>
  <c r="J425" i="1"/>
  <c r="K425" i="1"/>
  <c r="L425" i="1"/>
  <c r="M425" i="1"/>
  <c r="I426" i="1"/>
  <c r="J426" i="1"/>
  <c r="K426" i="1"/>
  <c r="L426" i="1"/>
  <c r="M426" i="1"/>
  <c r="I427" i="1"/>
  <c r="J427" i="1"/>
  <c r="K427" i="1"/>
  <c r="L427" i="1"/>
  <c r="M427" i="1"/>
  <c r="I428" i="1"/>
  <c r="J428" i="1"/>
  <c r="K428" i="1"/>
  <c r="L428" i="1"/>
  <c r="M428" i="1"/>
  <c r="I429" i="1"/>
  <c r="J429" i="1"/>
  <c r="K429" i="1"/>
  <c r="L429" i="1"/>
  <c r="M429" i="1"/>
  <c r="I430" i="1"/>
  <c r="J430" i="1"/>
  <c r="K430" i="1"/>
  <c r="L430" i="1"/>
  <c r="M430" i="1"/>
  <c r="I431" i="1"/>
  <c r="J431" i="1"/>
  <c r="K431" i="1"/>
  <c r="L431" i="1"/>
  <c r="M431" i="1"/>
  <c r="I432" i="1"/>
  <c r="J432" i="1"/>
  <c r="K432" i="1"/>
  <c r="L432" i="1"/>
  <c r="M432" i="1"/>
  <c r="I433" i="1"/>
  <c r="J433" i="1"/>
  <c r="K433" i="1"/>
  <c r="L433" i="1"/>
  <c r="M433" i="1"/>
  <c r="I434" i="1"/>
  <c r="J434" i="1"/>
  <c r="K434" i="1"/>
  <c r="L434" i="1"/>
  <c r="M434" i="1"/>
  <c r="I435" i="1"/>
  <c r="J435" i="1"/>
  <c r="K435" i="1"/>
  <c r="L435" i="1"/>
  <c r="M435" i="1"/>
  <c r="I436" i="1"/>
  <c r="J436" i="1"/>
  <c r="K436" i="1"/>
  <c r="L436" i="1"/>
  <c r="M436" i="1"/>
  <c r="I437" i="1"/>
  <c r="J437" i="1"/>
  <c r="K437" i="1"/>
  <c r="L437" i="1"/>
  <c r="M437" i="1"/>
  <c r="I438" i="1"/>
  <c r="J438" i="1"/>
  <c r="K438" i="1"/>
  <c r="L438" i="1"/>
  <c r="M438" i="1"/>
  <c r="I439" i="1"/>
  <c r="J439" i="1"/>
  <c r="K439" i="1"/>
  <c r="L439" i="1"/>
  <c r="M439" i="1"/>
  <c r="I440" i="1"/>
  <c r="J440" i="1"/>
  <c r="K440" i="1"/>
  <c r="L440" i="1"/>
  <c r="M440" i="1"/>
  <c r="I441" i="1"/>
  <c r="J441" i="1"/>
  <c r="K441" i="1"/>
  <c r="L441" i="1"/>
  <c r="M441" i="1"/>
  <c r="I442" i="1"/>
  <c r="J442" i="1"/>
  <c r="K442" i="1"/>
  <c r="L442" i="1"/>
  <c r="M442" i="1"/>
  <c r="I443" i="1"/>
  <c r="J443" i="1"/>
  <c r="K443" i="1"/>
  <c r="L443" i="1"/>
  <c r="M443" i="1"/>
  <c r="I444" i="1"/>
  <c r="J444" i="1"/>
  <c r="K444" i="1"/>
  <c r="L444" i="1"/>
  <c r="M444" i="1"/>
  <c r="I445" i="1"/>
  <c r="J445" i="1"/>
  <c r="K445" i="1"/>
  <c r="L445" i="1"/>
  <c r="M445" i="1"/>
  <c r="I446" i="1"/>
  <c r="J446" i="1"/>
  <c r="K446" i="1"/>
  <c r="L446" i="1"/>
  <c r="M446" i="1"/>
  <c r="I447" i="1"/>
  <c r="J447" i="1"/>
  <c r="K447" i="1"/>
  <c r="L447" i="1"/>
  <c r="M447" i="1"/>
  <c r="I448" i="1"/>
  <c r="J448" i="1"/>
  <c r="K448" i="1"/>
  <c r="L448" i="1"/>
  <c r="M448" i="1"/>
  <c r="I449" i="1"/>
  <c r="J449" i="1"/>
  <c r="K449" i="1"/>
  <c r="L449" i="1"/>
  <c r="M449" i="1"/>
  <c r="I450" i="1"/>
  <c r="J450" i="1"/>
  <c r="K450" i="1"/>
  <c r="L450" i="1"/>
  <c r="M450" i="1"/>
  <c r="I451" i="1"/>
  <c r="J451" i="1"/>
  <c r="K451" i="1"/>
  <c r="L451" i="1"/>
  <c r="M451" i="1"/>
  <c r="I452" i="1"/>
  <c r="J452" i="1"/>
  <c r="K452" i="1"/>
  <c r="L452" i="1"/>
  <c r="M452" i="1"/>
  <c r="I453" i="1"/>
  <c r="J453" i="1"/>
  <c r="K453" i="1"/>
  <c r="L453" i="1"/>
  <c r="M453" i="1"/>
  <c r="I454" i="1"/>
  <c r="J454" i="1"/>
  <c r="K454" i="1"/>
  <c r="L454" i="1"/>
  <c r="M454" i="1"/>
  <c r="I455" i="1"/>
  <c r="J455" i="1"/>
  <c r="K455" i="1"/>
  <c r="L455" i="1"/>
  <c r="M455" i="1"/>
  <c r="I456" i="1"/>
  <c r="J456" i="1"/>
  <c r="K456" i="1"/>
  <c r="L456" i="1"/>
  <c r="M456" i="1"/>
  <c r="I457" i="1"/>
  <c r="J457" i="1"/>
  <c r="K457" i="1"/>
  <c r="L457" i="1"/>
  <c r="M457" i="1"/>
  <c r="I458" i="1"/>
  <c r="J458" i="1"/>
  <c r="K458" i="1"/>
  <c r="L458" i="1"/>
  <c r="M458" i="1"/>
  <c r="I459" i="1"/>
  <c r="J459" i="1"/>
  <c r="K459" i="1"/>
  <c r="L459" i="1"/>
  <c r="M459" i="1"/>
  <c r="I460" i="1"/>
  <c r="J460" i="1"/>
  <c r="K460" i="1"/>
  <c r="L460" i="1"/>
  <c r="M460" i="1"/>
  <c r="I461" i="1"/>
  <c r="J461" i="1"/>
  <c r="K461" i="1"/>
  <c r="L461" i="1"/>
  <c r="M461" i="1"/>
  <c r="I462" i="1"/>
  <c r="J462" i="1"/>
  <c r="K462" i="1"/>
  <c r="L462" i="1"/>
  <c r="M462" i="1"/>
  <c r="I463" i="1"/>
  <c r="J463" i="1"/>
  <c r="K463" i="1"/>
  <c r="L463" i="1"/>
  <c r="M463" i="1"/>
  <c r="I464" i="1"/>
  <c r="J464" i="1"/>
  <c r="K464" i="1"/>
  <c r="L464" i="1"/>
  <c r="M464" i="1"/>
  <c r="I465" i="1"/>
  <c r="J465" i="1"/>
  <c r="K465" i="1"/>
  <c r="L465" i="1"/>
  <c r="M465" i="1"/>
  <c r="I466" i="1"/>
  <c r="J466" i="1"/>
  <c r="K466" i="1"/>
  <c r="L466" i="1"/>
  <c r="M466" i="1"/>
  <c r="I467" i="1"/>
  <c r="J467" i="1"/>
  <c r="K467" i="1"/>
  <c r="L467" i="1"/>
  <c r="M467" i="1"/>
  <c r="I468" i="1"/>
  <c r="J468" i="1"/>
  <c r="K468" i="1"/>
  <c r="L468" i="1"/>
  <c r="M468" i="1"/>
  <c r="I469" i="1"/>
  <c r="J469" i="1"/>
  <c r="K469" i="1"/>
  <c r="L469" i="1"/>
  <c r="M469" i="1"/>
  <c r="I470" i="1"/>
  <c r="J470" i="1"/>
  <c r="K470" i="1"/>
  <c r="L470" i="1"/>
  <c r="M470" i="1"/>
  <c r="I471" i="1"/>
  <c r="J471" i="1"/>
  <c r="K471" i="1"/>
  <c r="L471" i="1"/>
  <c r="M471" i="1"/>
  <c r="I472" i="1"/>
  <c r="J472" i="1"/>
  <c r="K472" i="1"/>
  <c r="L472" i="1"/>
  <c r="M472" i="1"/>
  <c r="I473" i="1"/>
  <c r="J473" i="1"/>
  <c r="K473" i="1"/>
  <c r="L473" i="1"/>
  <c r="M473" i="1"/>
  <c r="I474" i="1"/>
  <c r="J474" i="1"/>
  <c r="K474" i="1"/>
  <c r="L474" i="1"/>
  <c r="M474" i="1"/>
  <c r="I475" i="1"/>
  <c r="J475" i="1"/>
  <c r="K475" i="1"/>
  <c r="L475" i="1"/>
  <c r="M475" i="1"/>
  <c r="I476" i="1"/>
  <c r="J476" i="1"/>
  <c r="K476" i="1"/>
  <c r="L476" i="1"/>
  <c r="M476" i="1"/>
  <c r="I477" i="1"/>
  <c r="J477" i="1"/>
  <c r="K477" i="1"/>
  <c r="L477" i="1"/>
  <c r="M477" i="1"/>
  <c r="I478" i="1"/>
  <c r="J478" i="1"/>
  <c r="K478" i="1"/>
  <c r="L478" i="1"/>
  <c r="M478" i="1"/>
  <c r="I479" i="1"/>
  <c r="J479" i="1"/>
  <c r="K479" i="1"/>
  <c r="L479" i="1"/>
  <c r="M479" i="1"/>
  <c r="I480" i="1"/>
  <c r="J480" i="1"/>
  <c r="K480" i="1"/>
  <c r="L480" i="1"/>
  <c r="M480" i="1"/>
  <c r="I481" i="1"/>
  <c r="J481" i="1"/>
  <c r="K481" i="1"/>
  <c r="L481" i="1"/>
  <c r="M481" i="1"/>
  <c r="I482" i="1"/>
  <c r="J482" i="1"/>
  <c r="K482" i="1"/>
  <c r="L482" i="1"/>
  <c r="M482" i="1"/>
  <c r="I483" i="1"/>
  <c r="J483" i="1"/>
  <c r="K483" i="1"/>
  <c r="L483" i="1"/>
  <c r="M483" i="1"/>
  <c r="I484" i="1"/>
  <c r="J484" i="1"/>
  <c r="K484" i="1"/>
  <c r="L484" i="1"/>
  <c r="M484" i="1"/>
  <c r="I485" i="1"/>
  <c r="J485" i="1"/>
  <c r="K485" i="1"/>
  <c r="L485" i="1"/>
  <c r="M485" i="1"/>
  <c r="I486" i="1"/>
  <c r="J486" i="1"/>
  <c r="K486" i="1"/>
  <c r="L486" i="1"/>
  <c r="M486" i="1"/>
  <c r="I487" i="1"/>
  <c r="J487" i="1"/>
  <c r="K487" i="1"/>
  <c r="L487" i="1"/>
  <c r="M487" i="1"/>
  <c r="I488" i="1"/>
  <c r="J488" i="1"/>
  <c r="K488" i="1"/>
  <c r="L488" i="1"/>
  <c r="M488" i="1"/>
  <c r="I489" i="1"/>
  <c r="J489" i="1"/>
  <c r="K489" i="1"/>
  <c r="L489" i="1"/>
  <c r="M489" i="1"/>
  <c r="I490" i="1"/>
  <c r="J490" i="1"/>
  <c r="K490" i="1"/>
  <c r="L490" i="1"/>
  <c r="M490" i="1"/>
  <c r="I491" i="1"/>
  <c r="J491" i="1"/>
  <c r="K491" i="1"/>
  <c r="L491" i="1"/>
  <c r="M491" i="1"/>
  <c r="I492" i="1"/>
  <c r="J492" i="1"/>
  <c r="K492" i="1"/>
  <c r="L492" i="1"/>
  <c r="M492" i="1"/>
  <c r="I493" i="1"/>
  <c r="J493" i="1"/>
  <c r="K493" i="1"/>
  <c r="L493" i="1"/>
  <c r="M493" i="1"/>
  <c r="I494" i="1"/>
  <c r="J494" i="1"/>
  <c r="K494" i="1"/>
  <c r="L494" i="1"/>
  <c r="M494" i="1"/>
  <c r="I495" i="1"/>
  <c r="J495" i="1"/>
  <c r="K495" i="1"/>
  <c r="L495" i="1"/>
  <c r="M495" i="1"/>
  <c r="I496" i="1"/>
  <c r="J496" i="1"/>
  <c r="K496" i="1"/>
  <c r="L496" i="1"/>
  <c r="M496" i="1"/>
  <c r="I497" i="1"/>
  <c r="J497" i="1"/>
  <c r="K497" i="1"/>
  <c r="L497" i="1"/>
  <c r="M497" i="1"/>
  <c r="I498" i="1"/>
  <c r="J498" i="1"/>
  <c r="K498" i="1"/>
  <c r="L498" i="1"/>
  <c r="M498" i="1"/>
  <c r="I499" i="1"/>
  <c r="J499" i="1"/>
  <c r="K499" i="1"/>
  <c r="L499" i="1"/>
  <c r="M499" i="1"/>
  <c r="I500" i="1"/>
  <c r="J500" i="1"/>
  <c r="K500" i="1"/>
  <c r="L500" i="1"/>
  <c r="M500" i="1"/>
  <c r="I501" i="1"/>
  <c r="J501" i="1"/>
  <c r="K501" i="1"/>
  <c r="L501" i="1"/>
  <c r="M501" i="1"/>
  <c r="I502" i="1"/>
  <c r="J502" i="1"/>
  <c r="K502" i="1"/>
  <c r="L502" i="1"/>
  <c r="M502" i="1"/>
  <c r="I503" i="1"/>
  <c r="J503" i="1"/>
  <c r="K503" i="1"/>
  <c r="L503" i="1"/>
  <c r="M503" i="1"/>
  <c r="I504" i="1"/>
  <c r="J504" i="1"/>
  <c r="K504" i="1"/>
  <c r="L504" i="1"/>
  <c r="M504" i="1"/>
  <c r="I505" i="1"/>
  <c r="J505" i="1"/>
  <c r="K505" i="1"/>
  <c r="L505" i="1"/>
  <c r="M505" i="1"/>
  <c r="I506" i="1"/>
  <c r="J506" i="1"/>
  <c r="K506" i="1"/>
  <c r="L506" i="1"/>
  <c r="M506" i="1"/>
  <c r="I507" i="1"/>
  <c r="J507" i="1"/>
  <c r="K507" i="1"/>
  <c r="L507" i="1"/>
  <c r="M507" i="1"/>
  <c r="I508" i="1"/>
  <c r="J508" i="1"/>
  <c r="K508" i="1"/>
  <c r="L508" i="1"/>
  <c r="M508" i="1"/>
  <c r="I509" i="1"/>
  <c r="J509" i="1"/>
  <c r="K509" i="1"/>
  <c r="L509" i="1"/>
  <c r="M509" i="1"/>
  <c r="I510" i="1"/>
  <c r="J510" i="1"/>
  <c r="K510" i="1"/>
  <c r="L510" i="1"/>
  <c r="M510" i="1"/>
  <c r="I511" i="1"/>
  <c r="J511" i="1"/>
  <c r="K511" i="1"/>
  <c r="L511" i="1"/>
  <c r="M511" i="1"/>
  <c r="I512" i="1"/>
  <c r="J512" i="1"/>
  <c r="K512" i="1"/>
  <c r="L512" i="1"/>
  <c r="M512" i="1"/>
  <c r="I513" i="1"/>
  <c r="J513" i="1"/>
  <c r="K513" i="1"/>
  <c r="L513" i="1"/>
  <c r="M513" i="1"/>
  <c r="I514" i="1"/>
  <c r="J514" i="1"/>
  <c r="K514" i="1"/>
  <c r="L514" i="1"/>
  <c r="M514" i="1"/>
  <c r="I515" i="1"/>
  <c r="J515" i="1"/>
  <c r="K515" i="1"/>
  <c r="L515" i="1"/>
  <c r="M515" i="1"/>
  <c r="I516" i="1"/>
  <c r="J516" i="1"/>
  <c r="K516" i="1"/>
  <c r="L516" i="1"/>
  <c r="M516" i="1"/>
  <c r="I517" i="1"/>
  <c r="J517" i="1"/>
  <c r="K517" i="1"/>
  <c r="L517" i="1"/>
  <c r="M517" i="1"/>
  <c r="I518" i="1"/>
  <c r="J518" i="1"/>
  <c r="K518" i="1"/>
  <c r="L518" i="1"/>
  <c r="M518" i="1"/>
  <c r="I519" i="1"/>
  <c r="J519" i="1"/>
  <c r="K519" i="1"/>
  <c r="L519" i="1"/>
  <c r="M519" i="1"/>
  <c r="I520" i="1"/>
  <c r="J520" i="1"/>
  <c r="K520" i="1"/>
  <c r="L520" i="1"/>
  <c r="M520" i="1"/>
  <c r="I521" i="1"/>
  <c r="J521" i="1"/>
  <c r="K521" i="1"/>
  <c r="L521" i="1"/>
  <c r="M521" i="1"/>
  <c r="I522" i="1"/>
  <c r="J522" i="1"/>
  <c r="K522" i="1"/>
  <c r="L522" i="1"/>
  <c r="M522" i="1"/>
  <c r="I523" i="1"/>
  <c r="J523" i="1"/>
  <c r="K523" i="1"/>
  <c r="L523" i="1"/>
  <c r="M523" i="1"/>
  <c r="I524" i="1"/>
  <c r="J524" i="1"/>
  <c r="K524" i="1"/>
  <c r="L524" i="1"/>
  <c r="M524" i="1"/>
  <c r="I525" i="1"/>
  <c r="J525" i="1"/>
  <c r="K525" i="1"/>
  <c r="L525" i="1"/>
  <c r="M525" i="1"/>
  <c r="I526" i="1"/>
  <c r="J526" i="1"/>
  <c r="K526" i="1"/>
  <c r="L526" i="1"/>
  <c r="M526" i="1"/>
  <c r="I527" i="1"/>
  <c r="J527" i="1"/>
  <c r="K527" i="1"/>
  <c r="L527" i="1"/>
  <c r="M527" i="1"/>
  <c r="I528" i="1"/>
  <c r="J528" i="1"/>
  <c r="K528" i="1"/>
  <c r="L528" i="1"/>
  <c r="M528" i="1"/>
  <c r="I529" i="1"/>
  <c r="J529" i="1"/>
  <c r="K529" i="1"/>
  <c r="L529" i="1"/>
  <c r="M529" i="1"/>
  <c r="I530" i="1"/>
  <c r="J530" i="1"/>
  <c r="K530" i="1"/>
  <c r="L530" i="1"/>
  <c r="M530" i="1"/>
  <c r="I531" i="1"/>
  <c r="J531" i="1"/>
  <c r="K531" i="1"/>
  <c r="L531" i="1"/>
  <c r="M531" i="1"/>
  <c r="I532" i="1"/>
  <c r="J532" i="1"/>
  <c r="K532" i="1"/>
  <c r="L532" i="1"/>
  <c r="M532" i="1"/>
  <c r="I533" i="1"/>
  <c r="J533" i="1"/>
  <c r="K533" i="1"/>
  <c r="L533" i="1"/>
  <c r="M533" i="1"/>
  <c r="I534" i="1"/>
  <c r="J534" i="1"/>
  <c r="K534" i="1"/>
  <c r="L534" i="1"/>
  <c r="M534" i="1"/>
  <c r="I535" i="1"/>
  <c r="J535" i="1"/>
  <c r="K535" i="1"/>
  <c r="L535" i="1"/>
  <c r="M535" i="1"/>
  <c r="I536" i="1"/>
  <c r="J536" i="1"/>
  <c r="K536" i="1"/>
  <c r="L536" i="1"/>
  <c r="M536" i="1"/>
  <c r="I537" i="1"/>
  <c r="J537" i="1"/>
  <c r="K537" i="1"/>
  <c r="L537" i="1"/>
  <c r="M537" i="1"/>
  <c r="I538" i="1"/>
  <c r="J538" i="1"/>
  <c r="K538" i="1"/>
  <c r="L538" i="1"/>
  <c r="M538" i="1"/>
  <c r="I539" i="1"/>
  <c r="J539" i="1"/>
  <c r="K539" i="1"/>
  <c r="L539" i="1"/>
  <c r="M539" i="1"/>
  <c r="I540" i="1"/>
  <c r="J540" i="1"/>
  <c r="K540" i="1"/>
  <c r="L540" i="1"/>
  <c r="M540" i="1"/>
  <c r="I541" i="1"/>
  <c r="J541" i="1"/>
  <c r="K541" i="1"/>
  <c r="L541" i="1"/>
  <c r="M541" i="1"/>
  <c r="I542" i="1"/>
  <c r="J542" i="1"/>
  <c r="K542" i="1"/>
  <c r="L542" i="1"/>
  <c r="M542" i="1"/>
  <c r="I543" i="1"/>
  <c r="J543" i="1"/>
  <c r="K543" i="1"/>
  <c r="L543" i="1"/>
  <c r="M543" i="1"/>
  <c r="I544" i="1"/>
  <c r="J544" i="1"/>
  <c r="K544" i="1"/>
  <c r="L544" i="1"/>
  <c r="M544" i="1"/>
  <c r="I545" i="1"/>
  <c r="J545" i="1"/>
  <c r="K545" i="1"/>
  <c r="L545" i="1"/>
  <c r="M545" i="1"/>
  <c r="I546" i="1"/>
  <c r="J546" i="1"/>
  <c r="K546" i="1"/>
  <c r="L546" i="1"/>
  <c r="M546" i="1"/>
  <c r="I547" i="1"/>
  <c r="J547" i="1"/>
  <c r="K547" i="1"/>
  <c r="L547" i="1"/>
  <c r="M547" i="1"/>
  <c r="I548" i="1"/>
  <c r="J548" i="1"/>
  <c r="K548" i="1"/>
  <c r="L548" i="1"/>
  <c r="M548" i="1"/>
  <c r="I549" i="1"/>
  <c r="J549" i="1"/>
  <c r="K549" i="1"/>
  <c r="L549" i="1"/>
  <c r="M549" i="1"/>
  <c r="I550" i="1"/>
  <c r="J550" i="1"/>
  <c r="K550" i="1"/>
  <c r="L550" i="1"/>
  <c r="M550" i="1"/>
  <c r="I551" i="1"/>
  <c r="J551" i="1"/>
  <c r="K551" i="1"/>
  <c r="L551" i="1"/>
  <c r="M551" i="1"/>
  <c r="I552" i="1"/>
  <c r="J552" i="1"/>
  <c r="K552" i="1"/>
  <c r="L552" i="1"/>
  <c r="M552" i="1"/>
  <c r="I553" i="1"/>
  <c r="J553" i="1"/>
  <c r="K553" i="1"/>
  <c r="L553" i="1"/>
  <c r="M553" i="1"/>
  <c r="I554" i="1"/>
  <c r="J554" i="1"/>
  <c r="K554" i="1"/>
  <c r="L554" i="1"/>
  <c r="M554" i="1"/>
  <c r="I555" i="1"/>
  <c r="J555" i="1"/>
  <c r="K555" i="1"/>
  <c r="L555" i="1"/>
  <c r="M555" i="1"/>
  <c r="I556" i="1"/>
  <c r="J556" i="1"/>
  <c r="K556" i="1"/>
  <c r="L556" i="1"/>
  <c r="M556" i="1"/>
  <c r="I557" i="1"/>
  <c r="J557" i="1"/>
  <c r="K557" i="1"/>
  <c r="L557" i="1"/>
  <c r="M557" i="1"/>
  <c r="I558" i="1"/>
  <c r="J558" i="1"/>
  <c r="K558" i="1"/>
  <c r="L558" i="1"/>
  <c r="M558" i="1"/>
  <c r="I559" i="1"/>
  <c r="J559" i="1"/>
  <c r="K559" i="1"/>
  <c r="L559" i="1"/>
  <c r="M559" i="1"/>
  <c r="I560" i="1"/>
  <c r="J560" i="1"/>
  <c r="K560" i="1"/>
  <c r="L560" i="1"/>
  <c r="M560" i="1"/>
  <c r="I561" i="1"/>
  <c r="J561" i="1"/>
  <c r="K561" i="1"/>
  <c r="L561" i="1"/>
  <c r="M561" i="1"/>
  <c r="I562" i="1"/>
  <c r="J562" i="1"/>
  <c r="K562" i="1"/>
  <c r="L562" i="1"/>
  <c r="M562" i="1"/>
  <c r="I563" i="1"/>
  <c r="J563" i="1"/>
  <c r="K563" i="1"/>
  <c r="L563" i="1"/>
  <c r="M563" i="1"/>
  <c r="I564" i="1"/>
  <c r="J564" i="1"/>
  <c r="K564" i="1"/>
  <c r="L564" i="1"/>
  <c r="M564" i="1"/>
  <c r="I565" i="1"/>
  <c r="J565" i="1"/>
  <c r="K565" i="1"/>
  <c r="L565" i="1"/>
  <c r="M565" i="1"/>
  <c r="I566" i="1"/>
  <c r="J566" i="1"/>
  <c r="K566" i="1"/>
  <c r="L566" i="1"/>
  <c r="M566" i="1"/>
  <c r="I567" i="1"/>
  <c r="J567" i="1"/>
  <c r="K567" i="1"/>
  <c r="L567" i="1"/>
  <c r="M567" i="1"/>
  <c r="I568" i="1"/>
  <c r="J568" i="1"/>
  <c r="K568" i="1"/>
  <c r="L568" i="1"/>
  <c r="M568" i="1"/>
  <c r="I569" i="1"/>
  <c r="J569" i="1"/>
  <c r="K569" i="1"/>
  <c r="L569" i="1"/>
  <c r="M569" i="1"/>
  <c r="I570" i="1"/>
  <c r="J570" i="1"/>
  <c r="K570" i="1"/>
  <c r="L570" i="1"/>
  <c r="M570" i="1"/>
  <c r="I571" i="1"/>
  <c r="J571" i="1"/>
  <c r="K571" i="1"/>
  <c r="L571" i="1"/>
  <c r="M571" i="1"/>
  <c r="I572" i="1"/>
  <c r="J572" i="1"/>
  <c r="K572" i="1"/>
  <c r="L572" i="1"/>
  <c r="M572" i="1"/>
  <c r="I573" i="1"/>
  <c r="J573" i="1"/>
  <c r="K573" i="1"/>
  <c r="L573" i="1"/>
  <c r="M573" i="1"/>
  <c r="I574" i="1"/>
  <c r="J574" i="1"/>
  <c r="K574" i="1"/>
  <c r="L574" i="1"/>
  <c r="M574" i="1"/>
  <c r="I575" i="1"/>
  <c r="J575" i="1"/>
  <c r="K575" i="1"/>
  <c r="L575" i="1"/>
  <c r="M575" i="1"/>
  <c r="I576" i="1"/>
  <c r="J576" i="1"/>
  <c r="K576" i="1"/>
  <c r="L576" i="1"/>
  <c r="M576" i="1"/>
  <c r="I577" i="1"/>
  <c r="J577" i="1"/>
  <c r="K577" i="1"/>
  <c r="L577" i="1"/>
  <c r="M577" i="1"/>
  <c r="I578" i="1"/>
  <c r="J578" i="1"/>
  <c r="K578" i="1"/>
  <c r="L578" i="1"/>
  <c r="M578" i="1"/>
  <c r="I579" i="1"/>
  <c r="J579" i="1"/>
  <c r="K579" i="1"/>
  <c r="L579" i="1"/>
  <c r="M579" i="1"/>
  <c r="I580" i="1"/>
  <c r="J580" i="1"/>
  <c r="K580" i="1"/>
  <c r="L580" i="1"/>
  <c r="M580" i="1"/>
  <c r="I581" i="1"/>
  <c r="J581" i="1"/>
  <c r="K581" i="1"/>
  <c r="L581" i="1"/>
  <c r="M581" i="1"/>
  <c r="I582" i="1"/>
  <c r="J582" i="1"/>
  <c r="K582" i="1"/>
  <c r="L582" i="1"/>
  <c r="M582" i="1"/>
  <c r="I583" i="1"/>
  <c r="J583" i="1"/>
  <c r="K583" i="1"/>
  <c r="L583" i="1"/>
  <c r="M583" i="1"/>
  <c r="I584" i="1"/>
  <c r="J584" i="1"/>
  <c r="K584" i="1"/>
  <c r="L584" i="1"/>
  <c r="M584" i="1"/>
  <c r="I585" i="1"/>
  <c r="J585" i="1"/>
  <c r="K585" i="1"/>
  <c r="L585" i="1"/>
  <c r="M585" i="1"/>
  <c r="I586" i="1"/>
  <c r="J586" i="1"/>
  <c r="K586" i="1"/>
  <c r="L586" i="1"/>
  <c r="M586" i="1"/>
  <c r="I587" i="1"/>
  <c r="J587" i="1"/>
  <c r="K587" i="1"/>
  <c r="L587" i="1"/>
  <c r="M587" i="1"/>
  <c r="I588" i="1"/>
  <c r="J588" i="1"/>
  <c r="K588" i="1"/>
  <c r="L588" i="1"/>
  <c r="M588" i="1"/>
  <c r="I589" i="1"/>
  <c r="J589" i="1"/>
  <c r="K589" i="1"/>
  <c r="L589" i="1"/>
  <c r="M589" i="1"/>
  <c r="I590" i="1"/>
  <c r="J590" i="1"/>
  <c r="K590" i="1"/>
  <c r="L590" i="1"/>
  <c r="M590" i="1"/>
  <c r="I591" i="1"/>
  <c r="J591" i="1"/>
  <c r="K591" i="1"/>
  <c r="L591" i="1"/>
  <c r="M591" i="1"/>
  <c r="I592" i="1"/>
  <c r="J592" i="1"/>
  <c r="K592" i="1"/>
  <c r="L592" i="1"/>
  <c r="M592" i="1"/>
  <c r="J3" i="1"/>
  <c r="K3" i="1"/>
  <c r="L3" i="1"/>
  <c r="M3" i="1"/>
  <c r="I3" i="1"/>
</calcChain>
</file>

<file path=xl/sharedStrings.xml><?xml version="1.0" encoding="utf-8"?>
<sst xmlns="http://schemas.openxmlformats.org/spreadsheetml/2006/main" count="107" uniqueCount="76">
  <si>
    <t>DATE</t>
    <phoneticPr fontId="2" type="noConversion"/>
  </si>
  <si>
    <t>SHEA</t>
    <phoneticPr fontId="2" type="noConversion"/>
  </si>
  <si>
    <t>NG</t>
    <phoneticPr fontId="2" type="noConversion"/>
  </si>
  <si>
    <t>EX</t>
    <phoneticPr fontId="2" type="noConversion"/>
  </si>
  <si>
    <t>SHI</t>
    <phoneticPr fontId="2" type="noConversion"/>
  </si>
  <si>
    <t>AQI</t>
    <phoneticPr fontId="2" type="noConversion"/>
  </si>
  <si>
    <t>LNNG</t>
    <phoneticPr fontId="2" type="noConversion"/>
  </si>
  <si>
    <t>LNEX</t>
    <phoneticPr fontId="2" type="noConversion"/>
  </si>
  <si>
    <t>LNSHI</t>
    <phoneticPr fontId="2" type="noConversion"/>
  </si>
  <si>
    <t>LNAQI</t>
    <phoneticPr fontId="2" type="noConversion"/>
  </si>
  <si>
    <t>LNNG</t>
    <phoneticPr fontId="2" type="noConversion"/>
  </si>
  <si>
    <t>LNEX</t>
    <phoneticPr fontId="2" type="noConversion"/>
  </si>
  <si>
    <t>LNSHI</t>
    <phoneticPr fontId="2" type="noConversion"/>
  </si>
  <si>
    <t>LNAQI</t>
    <phoneticPr fontId="2" type="noConversion"/>
  </si>
  <si>
    <t>LNSHEA</t>
    <phoneticPr fontId="2" type="noConversion"/>
  </si>
  <si>
    <t>μ+3σ</t>
    <phoneticPr fontId="2" type="noConversion"/>
  </si>
  <si>
    <t>μ-3σ</t>
    <phoneticPr fontId="2" type="noConversion"/>
  </si>
  <si>
    <t>LNSHEA</t>
    <phoneticPr fontId="2" type="noConversion"/>
  </si>
  <si>
    <t>LNNG</t>
    <phoneticPr fontId="2" type="noConversion"/>
  </si>
  <si>
    <t>DLNSHEA</t>
    <phoneticPr fontId="2" type="noConversion"/>
  </si>
  <si>
    <t>DLNNG</t>
    <phoneticPr fontId="2" type="noConversion"/>
  </si>
  <si>
    <t>DLNEX</t>
    <phoneticPr fontId="2" type="noConversion"/>
  </si>
  <si>
    <t>DLNSHI</t>
    <phoneticPr fontId="2" type="noConversion"/>
  </si>
  <si>
    <r>
      <rPr>
        <sz val="11"/>
        <color theme="1"/>
        <rFont val="等线"/>
        <family val="2"/>
        <charset val="134"/>
      </rPr>
      <t>变量个数</t>
    </r>
    <phoneticPr fontId="2" type="noConversion"/>
  </si>
  <si>
    <t>k</t>
    <phoneticPr fontId="2" type="noConversion"/>
  </si>
  <si>
    <t>I(0)</t>
    <phoneticPr fontId="2" type="noConversion"/>
  </si>
  <si>
    <t>I(1)</t>
    <phoneticPr fontId="2" type="noConversion"/>
  </si>
  <si>
    <t>F</t>
    <phoneticPr fontId="2" type="noConversion"/>
  </si>
  <si>
    <t>C</t>
    <phoneticPr fontId="2" type="noConversion"/>
  </si>
  <si>
    <t>CointEq(-1)</t>
  </si>
  <si>
    <t>DLNSHEA(-1)</t>
    <phoneticPr fontId="2" type="noConversion"/>
  </si>
  <si>
    <t>DLNSHEA(-2)</t>
    <phoneticPr fontId="2" type="noConversion"/>
  </si>
  <si>
    <t>DLNSHEA(-3)</t>
    <phoneticPr fontId="2" type="noConversion"/>
  </si>
  <si>
    <t>DLNSHEA(-4)</t>
    <phoneticPr fontId="2" type="noConversion"/>
  </si>
  <si>
    <t>DLNNG</t>
    <phoneticPr fontId="2" type="noConversion"/>
  </si>
  <si>
    <t>DLNEX</t>
    <phoneticPr fontId="2" type="noConversion"/>
  </si>
  <si>
    <t>DLNEX(-1)</t>
    <phoneticPr fontId="2" type="noConversion"/>
  </si>
  <si>
    <t>DLNEX(-2)</t>
    <phoneticPr fontId="2" type="noConversion"/>
  </si>
  <si>
    <t>DLNSHI</t>
    <phoneticPr fontId="2" type="noConversion"/>
  </si>
  <si>
    <t>DLNSHI(-1)</t>
    <phoneticPr fontId="2" type="noConversion"/>
  </si>
  <si>
    <t>DLNSHI(-2)</t>
    <phoneticPr fontId="2" type="noConversion"/>
  </si>
  <si>
    <t>DLNSHI(-3)</t>
    <phoneticPr fontId="2" type="noConversion"/>
  </si>
  <si>
    <t>DLNSHI(-4)</t>
    <phoneticPr fontId="2" type="noConversion"/>
  </si>
  <si>
    <t>DLNAQI</t>
    <phoneticPr fontId="2" type="noConversion"/>
  </si>
  <si>
    <t>DLNAQI(-1)</t>
    <phoneticPr fontId="2" type="noConversion"/>
  </si>
  <si>
    <r>
      <rPr>
        <sz val="11"/>
        <color theme="1"/>
        <rFont val="等线"/>
        <family val="2"/>
        <charset val="134"/>
      </rPr>
      <t>变量</t>
    </r>
    <phoneticPr fontId="2" type="noConversion"/>
  </si>
  <si>
    <r>
      <rPr>
        <sz val="11"/>
        <color theme="1"/>
        <rFont val="等线"/>
        <family val="2"/>
        <charset val="134"/>
      </rPr>
      <t>系数</t>
    </r>
    <phoneticPr fontId="2" type="noConversion"/>
  </si>
  <si>
    <r>
      <rPr>
        <sz val="11"/>
        <color theme="1"/>
        <rFont val="等线"/>
        <family val="2"/>
        <charset val="134"/>
      </rPr>
      <t>标准误差</t>
    </r>
    <phoneticPr fontId="2" type="noConversion"/>
  </si>
  <si>
    <r>
      <t>t</t>
    </r>
    <r>
      <rPr>
        <sz val="11"/>
        <color theme="1"/>
        <rFont val="等线"/>
        <family val="2"/>
        <charset val="134"/>
      </rPr>
      <t>统计量</t>
    </r>
    <phoneticPr fontId="2" type="noConversion"/>
  </si>
  <si>
    <r>
      <t>p</t>
    </r>
    <r>
      <rPr>
        <sz val="11"/>
        <color theme="1"/>
        <rFont val="等线"/>
        <family val="2"/>
        <charset val="134"/>
      </rPr>
      <t>值</t>
    </r>
    <phoneticPr fontId="2" type="noConversion"/>
  </si>
  <si>
    <r>
      <rPr>
        <sz val="11"/>
        <color theme="1"/>
        <rFont val="等线"/>
        <family val="2"/>
        <charset val="134"/>
      </rPr>
      <t>检验类型</t>
    </r>
    <phoneticPr fontId="2" type="noConversion"/>
  </si>
  <si>
    <r>
      <t>ADF</t>
    </r>
    <r>
      <rPr>
        <sz val="11"/>
        <color theme="1"/>
        <rFont val="等线"/>
        <family val="2"/>
        <charset val="134"/>
      </rPr>
      <t>统计量</t>
    </r>
    <phoneticPr fontId="2" type="noConversion"/>
  </si>
  <si>
    <r>
      <t>5%</t>
    </r>
    <r>
      <rPr>
        <sz val="11"/>
        <color theme="1"/>
        <rFont val="等线"/>
        <family val="2"/>
        <charset val="134"/>
      </rPr>
      <t>置信水平</t>
    </r>
    <phoneticPr fontId="2" type="noConversion"/>
  </si>
  <si>
    <r>
      <rPr>
        <sz val="11"/>
        <color theme="1"/>
        <rFont val="等线"/>
        <family val="2"/>
        <charset val="134"/>
      </rPr>
      <t>检验结果</t>
    </r>
    <phoneticPr fontId="2" type="noConversion"/>
  </si>
  <si>
    <r>
      <rPr>
        <sz val="11"/>
        <color theme="1"/>
        <rFont val="等线"/>
        <family val="3"/>
        <charset val="134"/>
      </rPr>
      <t>（</t>
    </r>
    <r>
      <rPr>
        <sz val="11"/>
        <color theme="1"/>
        <rFont val="Calibri"/>
        <family val="2"/>
      </rPr>
      <t>C,N,0</t>
    </r>
    <r>
      <rPr>
        <sz val="11"/>
        <color theme="1"/>
        <rFont val="等线"/>
        <family val="3"/>
        <charset val="134"/>
      </rPr>
      <t>）</t>
    </r>
    <phoneticPr fontId="2" type="noConversion"/>
  </si>
  <si>
    <r>
      <rPr>
        <sz val="11"/>
        <color theme="1"/>
        <rFont val="等线"/>
        <family val="3"/>
        <charset val="134"/>
      </rPr>
      <t>非平稳</t>
    </r>
    <phoneticPr fontId="2" type="noConversion"/>
  </si>
  <si>
    <r>
      <rPr>
        <sz val="11"/>
        <color theme="1"/>
        <rFont val="等线"/>
        <family val="3"/>
        <charset val="134"/>
      </rPr>
      <t>（</t>
    </r>
    <r>
      <rPr>
        <sz val="11"/>
        <color theme="1"/>
        <rFont val="Calibri"/>
        <family val="2"/>
      </rPr>
      <t>C,N,1</t>
    </r>
    <r>
      <rPr>
        <sz val="11"/>
        <color theme="1"/>
        <rFont val="等线"/>
        <family val="3"/>
        <charset val="134"/>
      </rPr>
      <t>）</t>
    </r>
    <phoneticPr fontId="2" type="noConversion"/>
  </si>
  <si>
    <r>
      <rPr>
        <sz val="11"/>
        <color theme="1"/>
        <rFont val="等线"/>
        <family val="3"/>
        <charset val="134"/>
      </rPr>
      <t>平稳</t>
    </r>
    <phoneticPr fontId="2" type="noConversion"/>
  </si>
  <si>
    <r>
      <rPr>
        <sz val="11"/>
        <color theme="1"/>
        <rFont val="等线"/>
        <family val="2"/>
        <charset val="134"/>
      </rPr>
      <t>均值</t>
    </r>
    <phoneticPr fontId="2" type="noConversion"/>
  </si>
  <si>
    <r>
      <rPr>
        <sz val="11"/>
        <color theme="1"/>
        <rFont val="等线"/>
        <family val="2"/>
        <charset val="134"/>
      </rPr>
      <t>中值</t>
    </r>
    <phoneticPr fontId="2" type="noConversion"/>
  </si>
  <si>
    <r>
      <rPr>
        <sz val="11"/>
        <color theme="1"/>
        <rFont val="等线"/>
        <family val="2"/>
        <charset val="134"/>
      </rPr>
      <t>最大值</t>
    </r>
    <phoneticPr fontId="2" type="noConversion"/>
  </si>
  <si>
    <r>
      <rPr>
        <sz val="11"/>
        <color theme="1"/>
        <rFont val="等线"/>
        <family val="2"/>
        <charset val="134"/>
      </rPr>
      <t>最小值</t>
    </r>
    <phoneticPr fontId="2" type="noConversion"/>
  </si>
  <si>
    <r>
      <rPr>
        <sz val="11"/>
        <color theme="1"/>
        <rFont val="等线"/>
        <family val="2"/>
        <charset val="134"/>
      </rPr>
      <t>标准差</t>
    </r>
    <phoneticPr fontId="2" type="noConversion"/>
  </si>
  <si>
    <r>
      <rPr>
        <sz val="11"/>
        <color theme="1"/>
        <rFont val="等线"/>
        <family val="2"/>
        <charset val="134"/>
      </rPr>
      <t>偏度</t>
    </r>
    <phoneticPr fontId="2" type="noConversion"/>
  </si>
  <si>
    <r>
      <rPr>
        <sz val="11"/>
        <color theme="1"/>
        <rFont val="等线"/>
        <family val="2"/>
        <charset val="134"/>
      </rPr>
      <t>峰度</t>
    </r>
    <phoneticPr fontId="2" type="noConversion"/>
  </si>
  <si>
    <t>*1.435085</t>
    <phoneticPr fontId="2" type="noConversion"/>
  </si>
  <si>
    <t>*6.148468</t>
    <phoneticPr fontId="2" type="noConversion"/>
  </si>
  <si>
    <t>F-statistic</t>
  </si>
  <si>
    <t>Obs*R-squared</t>
  </si>
  <si>
    <t xml:space="preserve">    Akaike info criterion</t>
  </si>
  <si>
    <t xml:space="preserve">    Schwarz criterion</t>
  </si>
  <si>
    <t xml:space="preserve">    Prob. F(2,562)</t>
  </si>
  <si>
    <t xml:space="preserve">    Prob. Chi-Square(2)</t>
  </si>
  <si>
    <r>
      <t>5%</t>
    </r>
    <r>
      <rPr>
        <sz val="11"/>
        <color theme="1"/>
        <rFont val="宋体"/>
        <family val="3"/>
        <charset val="134"/>
      </rPr>
      <t>置信水平</t>
    </r>
    <phoneticPr fontId="2" type="noConversion"/>
  </si>
  <si>
    <r>
      <t>1%</t>
    </r>
    <r>
      <rPr>
        <sz val="11"/>
        <color theme="1"/>
        <rFont val="宋体"/>
        <family val="3"/>
        <charset val="134"/>
      </rPr>
      <t>置信水平</t>
    </r>
    <phoneticPr fontId="2" type="noConversion"/>
  </si>
  <si>
    <t>F统计量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</si>
</sst>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yyyy\-mm\-dd;@"/>
    <numFmt numFmtId="177" formatCode="0.0000"/>
    <numFmt numFmtId="178" formatCode="0.000"/>
    <numFmt numFmtId="179" formatCode="0.000000"/>
  </numFmts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Calibri"/>
      <family val="2"/>
    </font>
    <font>
      <sz val="9"/>
      <name val="等线"/>
      <family val="2"/>
      <charset val="134"/>
      <scheme val="minor"/>
    </font>
    <font>
      <sz val="10"/>
      <color theme="1"/>
      <name val="Calibri"/>
      <family val="2"/>
    </font>
    <font>
      <sz val="11"/>
      <color theme="1"/>
      <name val="等线"/>
      <family val="2"/>
      <charset val="134"/>
    </font>
    <font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76" fontId="3" fillId="0" borderId="0" xfId="0" applyNumberFormat="1" applyFont="1">
      <alignment vertical="center"/>
    </xf>
    <xf numFmtId="2" fontId="1" fillId="0" borderId="0" xfId="0" applyNumberFormat="1" applyFont="1">
      <alignment vertical="center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Fill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>
      <alignment vertical="center"/>
    </xf>
    <xf numFmtId="177" fontId="1" fillId="0" borderId="6" xfId="0" applyNumberFormat="1" applyFont="1" applyFill="1" applyBorder="1">
      <alignment vertical="center"/>
    </xf>
    <xf numFmtId="179" fontId="1" fillId="0" borderId="11" xfId="0" applyNumberFormat="1" applyFont="1" applyBorder="1">
      <alignment vertical="center"/>
    </xf>
    <xf numFmtId="179" fontId="1" fillId="0" borderId="1" xfId="0" applyNumberFormat="1" applyFont="1" applyFill="1" applyBorder="1">
      <alignment vertical="center"/>
    </xf>
    <xf numFmtId="179" fontId="1" fillId="0" borderId="8" xfId="0" applyNumberFormat="1" applyFont="1" applyBorder="1">
      <alignment vertical="center"/>
    </xf>
    <xf numFmtId="177" fontId="1" fillId="0" borderId="9" xfId="0" applyNumberFormat="1" applyFont="1" applyBorder="1">
      <alignment vertical="center"/>
    </xf>
    <xf numFmtId="179" fontId="1" fillId="0" borderId="0" xfId="0" applyNumberFormat="1" applyFont="1">
      <alignment vertical="center"/>
    </xf>
    <xf numFmtId="179" fontId="1" fillId="0" borderId="1" xfId="0" applyNumberFormat="1" applyFont="1" applyBorder="1">
      <alignment vertical="center"/>
    </xf>
    <xf numFmtId="177" fontId="1" fillId="0" borderId="6" xfId="0" applyNumberFormat="1" applyFont="1" applyBorder="1">
      <alignment vertical="center"/>
    </xf>
    <xf numFmtId="179" fontId="1" fillId="0" borderId="1" xfId="0" applyNumberFormat="1" applyFont="1" applyBorder="1" applyAlignment="1">
      <alignment horizontal="right" vertical="center"/>
    </xf>
    <xf numFmtId="179" fontId="1" fillId="0" borderId="8" xfId="0" applyNumberFormat="1" applyFont="1" applyBorder="1" applyAlignment="1">
      <alignment horizontal="right" vertical="center"/>
    </xf>
    <xf numFmtId="179" fontId="1" fillId="0" borderId="6" xfId="0" applyNumberFormat="1" applyFont="1" applyBorder="1">
      <alignment vertical="center"/>
    </xf>
    <xf numFmtId="179" fontId="1" fillId="0" borderId="9" xfId="0" applyNumberFormat="1" applyFont="1" applyBorder="1">
      <alignment vertical="center"/>
    </xf>
    <xf numFmtId="179" fontId="1" fillId="0" borderId="5" xfId="0" applyNumberFormat="1" applyFont="1" applyBorder="1">
      <alignment vertical="center"/>
    </xf>
    <xf numFmtId="179" fontId="1" fillId="0" borderId="7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9" fontId="1" fillId="0" borderId="15" xfId="0" applyNumberFormat="1" applyFont="1" applyBorder="1" applyAlignment="1">
      <alignment horizontal="center" vertical="center"/>
    </xf>
    <xf numFmtId="179" fontId="1" fillId="0" borderId="13" xfId="0" applyNumberFormat="1" applyFont="1" applyBorder="1" applyAlignment="1">
      <alignment horizontal="center" vertical="center"/>
    </xf>
    <xf numFmtId="179" fontId="1" fillId="0" borderId="14" xfId="0" applyNumberFormat="1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144780</xdr:colOff>
          <xdr:row>1</xdr:row>
          <xdr:rowOff>53340</xdr:rowOff>
        </xdr:from>
        <xdr:to>
          <xdr:col>7</xdr:col>
          <xdr:colOff>243840</xdr:colOff>
          <xdr:row>16</xdr:row>
          <xdr:rowOff>60960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2"/>
  <sheetViews>
    <sheetView tabSelected="1" workbookViewId="0"/>
  </sheetViews>
  <sheetFormatPr defaultRowHeight="14.4" x14ac:dyDescent="0.25"/>
  <cols>
    <col min="1" max="1" width="2.21875" style="6" customWidth="1"/>
    <col min="2" max="2" width="10.6640625" style="6" bestFit="1" customWidth="1"/>
    <col min="3" max="5" width="8.88671875" style="6"/>
    <col min="6" max="6" width="10.109375" style="6" bestFit="1" customWidth="1"/>
    <col min="7" max="7" width="8.88671875" style="6"/>
    <col min="8" max="8" width="2.109375" style="6" customWidth="1"/>
    <col min="9" max="16384" width="8.88671875" style="6"/>
  </cols>
  <sheetData>
    <row r="1" spans="1:13" x14ac:dyDescent="0.25">
      <c r="A1" s="57"/>
    </row>
    <row r="2" spans="1:13" x14ac:dyDescent="0.25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I2" s="2" t="s">
        <v>14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x14ac:dyDescent="0.25">
      <c r="B3" s="4">
        <v>41611</v>
      </c>
      <c r="C3" s="5">
        <v>28</v>
      </c>
      <c r="D3" s="8">
        <v>3.976</v>
      </c>
      <c r="E3" s="7">
        <v>6.0923999999999996</v>
      </c>
      <c r="F3" s="8">
        <v>2222.67</v>
      </c>
      <c r="G3" s="6">
        <v>200</v>
      </c>
      <c r="I3" s="7">
        <f>LN(C3)</f>
        <v>3.3322045101752038</v>
      </c>
      <c r="J3" s="7">
        <f t="shared" ref="J3:M3" si="0">LN(D3)</f>
        <v>1.3802762887943276</v>
      </c>
      <c r="K3" s="7">
        <f t="shared" si="0"/>
        <v>1.8070420927592119</v>
      </c>
      <c r="L3" s="7">
        <f t="shared" si="0"/>
        <v>7.7064644549015107</v>
      </c>
      <c r="M3" s="7">
        <f t="shared" si="0"/>
        <v>5.2983173665480363</v>
      </c>
    </row>
    <row r="4" spans="1:13" x14ac:dyDescent="0.25">
      <c r="B4" s="4">
        <v>41612</v>
      </c>
      <c r="C4" s="5">
        <v>28.8</v>
      </c>
      <c r="D4" s="8">
        <v>3.9660000000000002</v>
      </c>
      <c r="E4" s="7">
        <v>6.0915999999999997</v>
      </c>
      <c r="F4" s="8">
        <v>2251.7620000000002</v>
      </c>
      <c r="G4" s="6">
        <v>158</v>
      </c>
      <c r="I4" s="7">
        <f t="shared" ref="I4:I67" si="1">LN(C4)</f>
        <v>3.3603753871419002</v>
      </c>
      <c r="J4" s="7">
        <f t="shared" ref="J4:J67" si="2">LN(D4)</f>
        <v>1.3777580300976042</v>
      </c>
      <c r="K4" s="7">
        <f t="shared" ref="K4:K67" si="3">LN(E4)</f>
        <v>1.8069107729953988</v>
      </c>
      <c r="L4" s="7">
        <f t="shared" ref="L4:L67" si="4">LN(F4)</f>
        <v>7.719468299838061</v>
      </c>
      <c r="M4" s="7">
        <f t="shared" ref="M4:M67" si="5">LN(G4)</f>
        <v>5.0625950330269669</v>
      </c>
    </row>
    <row r="5" spans="1:13" x14ac:dyDescent="0.25">
      <c r="B5" s="4">
        <v>41613</v>
      </c>
      <c r="C5" s="5">
        <v>28</v>
      </c>
      <c r="D5" s="8">
        <v>4.1319999999999997</v>
      </c>
      <c r="E5" s="7">
        <v>6.0913000000000004</v>
      </c>
      <c r="F5" s="8">
        <v>2247.0630000000001</v>
      </c>
      <c r="G5" s="6">
        <v>288</v>
      </c>
      <c r="I5" s="7">
        <f t="shared" si="1"/>
        <v>3.3322045101752038</v>
      </c>
      <c r="J5" s="7">
        <f t="shared" si="2"/>
        <v>1.4187615512573921</v>
      </c>
      <c r="K5" s="7">
        <f t="shared" si="3"/>
        <v>1.8068615236376826</v>
      </c>
      <c r="L5" s="7">
        <f t="shared" si="4"/>
        <v>7.7173793091754668</v>
      </c>
      <c r="M5" s="7">
        <f t="shared" si="5"/>
        <v>5.6629604801359461</v>
      </c>
    </row>
    <row r="6" spans="1:13" x14ac:dyDescent="0.25">
      <c r="B6" s="4">
        <v>41614</v>
      </c>
      <c r="C6" s="5">
        <v>29</v>
      </c>
      <c r="D6" s="8">
        <v>4.13</v>
      </c>
      <c r="E6" s="7">
        <v>6.0816999999999997</v>
      </c>
      <c r="F6" s="8">
        <v>2237.1080000000002</v>
      </c>
      <c r="G6" s="6">
        <v>468</v>
      </c>
      <c r="I6" s="7">
        <f t="shared" si="1"/>
        <v>3.3672958299864741</v>
      </c>
      <c r="J6" s="7">
        <f t="shared" si="2"/>
        <v>1.4182774069729414</v>
      </c>
      <c r="K6" s="7">
        <f t="shared" si="3"/>
        <v>1.8052842621589669</v>
      </c>
      <c r="L6" s="7">
        <f t="shared" si="4"/>
        <v>7.7129392392697547</v>
      </c>
      <c r="M6" s="7">
        <f t="shared" si="5"/>
        <v>6.1484682959176471</v>
      </c>
    </row>
    <row r="7" spans="1:13" x14ac:dyDescent="0.25">
      <c r="B7" s="4">
        <v>41617</v>
      </c>
      <c r="C7" s="5">
        <v>29.5</v>
      </c>
      <c r="D7" s="8">
        <v>4.2320000000000002</v>
      </c>
      <c r="E7" s="7">
        <v>6.0723000000000003</v>
      </c>
      <c r="F7" s="8">
        <v>2238.1999999999998</v>
      </c>
      <c r="G7" s="6">
        <v>230</v>
      </c>
      <c r="I7" s="7">
        <f t="shared" si="1"/>
        <v>3.3843902633457743</v>
      </c>
      <c r="J7" s="7">
        <f t="shared" si="2"/>
        <v>1.4426746945559983</v>
      </c>
      <c r="K7" s="7">
        <f t="shared" si="3"/>
        <v>1.803737445987462</v>
      </c>
      <c r="L7" s="7">
        <f t="shared" si="4"/>
        <v>7.7134272503839263</v>
      </c>
      <c r="M7" s="7">
        <f t="shared" si="5"/>
        <v>5.4380793089231956</v>
      </c>
    </row>
    <row r="8" spans="1:13" x14ac:dyDescent="0.25">
      <c r="B8" s="4">
        <v>41619</v>
      </c>
      <c r="C8" s="5">
        <v>29</v>
      </c>
      <c r="D8" s="8">
        <v>4.343</v>
      </c>
      <c r="E8" s="7">
        <v>6.0716999999999999</v>
      </c>
      <c r="F8" s="8">
        <v>2204.1660000000002</v>
      </c>
      <c r="G8" s="6">
        <v>148</v>
      </c>
      <c r="I8" s="7">
        <f t="shared" si="1"/>
        <v>3.3672958299864741</v>
      </c>
      <c r="J8" s="7">
        <f t="shared" si="2"/>
        <v>1.4685653535526848</v>
      </c>
      <c r="K8" s="7">
        <f t="shared" si="3"/>
        <v>1.8036386317581325</v>
      </c>
      <c r="L8" s="7">
        <f t="shared" si="4"/>
        <v>7.6981044850409326</v>
      </c>
      <c r="M8" s="7">
        <f t="shared" si="5"/>
        <v>4.9972122737641147</v>
      </c>
    </row>
    <row r="9" spans="1:13" x14ac:dyDescent="0.25">
      <c r="B9" s="4">
        <v>41624</v>
      </c>
      <c r="C9" s="5">
        <v>28.5</v>
      </c>
      <c r="D9" s="8">
        <v>4.2789999999999999</v>
      </c>
      <c r="E9" s="7">
        <v>6.0715000000000003</v>
      </c>
      <c r="F9" s="8">
        <v>2160.8609999999999</v>
      </c>
      <c r="G9" s="6">
        <v>32</v>
      </c>
      <c r="I9" s="7">
        <f t="shared" si="1"/>
        <v>3.3499040872746049</v>
      </c>
      <c r="J9" s="7">
        <f t="shared" si="2"/>
        <v>1.4537193374346797</v>
      </c>
      <c r="K9" s="7">
        <f t="shared" si="3"/>
        <v>1.8036056915117367</v>
      </c>
      <c r="L9" s="7">
        <f t="shared" si="4"/>
        <v>7.6782620323650184</v>
      </c>
      <c r="M9" s="7">
        <f t="shared" si="5"/>
        <v>3.4657359027997265</v>
      </c>
    </row>
    <row r="10" spans="1:13" x14ac:dyDescent="0.25">
      <c r="B10" s="4">
        <v>41626</v>
      </c>
      <c r="C10" s="5">
        <v>29.6</v>
      </c>
      <c r="D10" s="8">
        <v>4.274</v>
      </c>
      <c r="E10" s="7">
        <v>6.0717999999999996</v>
      </c>
      <c r="F10" s="8">
        <v>2148.2849999999999</v>
      </c>
      <c r="G10" s="6">
        <v>64</v>
      </c>
      <c r="I10" s="7">
        <f t="shared" si="1"/>
        <v>3.3877743613300146</v>
      </c>
      <c r="J10" s="7">
        <f t="shared" si="2"/>
        <v>1.4525501568969559</v>
      </c>
      <c r="K10" s="7">
        <f t="shared" si="3"/>
        <v>1.803655101474442</v>
      </c>
      <c r="L10" s="7">
        <f t="shared" si="4"/>
        <v>7.6724251283915805</v>
      </c>
      <c r="M10" s="7">
        <f t="shared" si="5"/>
        <v>4.1588830833596715</v>
      </c>
    </row>
    <row r="11" spans="1:13" x14ac:dyDescent="0.25">
      <c r="B11" s="4">
        <v>41627</v>
      </c>
      <c r="C11" s="5">
        <v>29.3</v>
      </c>
      <c r="D11" s="8">
        <v>4.4450000000000003</v>
      </c>
      <c r="E11" s="7">
        <v>6.0712999999999999</v>
      </c>
      <c r="F11" s="8">
        <v>2127.7919999999999</v>
      </c>
      <c r="G11" s="6">
        <v>132</v>
      </c>
      <c r="I11" s="7">
        <f t="shared" si="1"/>
        <v>3.3775875160230218</v>
      </c>
      <c r="J11" s="7">
        <f t="shared" si="2"/>
        <v>1.4917798689658679</v>
      </c>
      <c r="K11" s="7">
        <f t="shared" si="3"/>
        <v>1.803572750180245</v>
      </c>
      <c r="L11" s="7">
        <f t="shared" si="4"/>
        <v>7.6628401013233409</v>
      </c>
      <c r="M11" s="7">
        <f t="shared" si="5"/>
        <v>4.8828019225863706</v>
      </c>
    </row>
    <row r="12" spans="1:13" x14ac:dyDescent="0.25">
      <c r="B12" s="4">
        <v>41628</v>
      </c>
      <c r="C12" s="5">
        <v>30</v>
      </c>
      <c r="D12" s="8">
        <v>4.4169999999999998</v>
      </c>
      <c r="E12" s="7">
        <v>6.0712999999999999</v>
      </c>
      <c r="F12" s="8">
        <v>2084.7939999999999</v>
      </c>
      <c r="G12" s="6">
        <v>255</v>
      </c>
      <c r="I12" s="7">
        <f t="shared" si="1"/>
        <v>3.4011973816621555</v>
      </c>
      <c r="J12" s="7">
        <f t="shared" si="2"/>
        <v>1.4854607326143894</v>
      </c>
      <c r="K12" s="7">
        <f t="shared" si="3"/>
        <v>1.803572750180245</v>
      </c>
      <c r="L12" s="7">
        <f t="shared" si="4"/>
        <v>7.642425328392533</v>
      </c>
      <c r="M12" s="7">
        <f t="shared" si="5"/>
        <v>5.5412635451584258</v>
      </c>
    </row>
    <row r="13" spans="1:13" x14ac:dyDescent="0.25">
      <c r="B13" s="4">
        <v>41641</v>
      </c>
      <c r="C13" s="5">
        <v>29.7</v>
      </c>
      <c r="D13" s="8">
        <v>4.3150000000000004</v>
      </c>
      <c r="E13" s="7">
        <v>6.0506000000000002</v>
      </c>
      <c r="F13" s="8">
        <v>2109.3870000000002</v>
      </c>
      <c r="G13" s="6">
        <v>140</v>
      </c>
      <c r="I13" s="7">
        <f t="shared" si="1"/>
        <v>3.3911470458086539</v>
      </c>
      <c r="J13" s="7">
        <f t="shared" si="2"/>
        <v>1.4620973245353914</v>
      </c>
      <c r="K13" s="7">
        <f t="shared" si="3"/>
        <v>1.8001574406790974</v>
      </c>
      <c r="L13" s="7">
        <f t="shared" si="4"/>
        <v>7.6541526629336021</v>
      </c>
      <c r="M13" s="7">
        <f t="shared" si="5"/>
        <v>4.9416424226093039</v>
      </c>
    </row>
    <row r="14" spans="1:13" x14ac:dyDescent="0.25">
      <c r="B14" s="4">
        <v>41642</v>
      </c>
      <c r="C14" s="5">
        <v>29.8</v>
      </c>
      <c r="D14" s="8">
        <v>4.3259999999999996</v>
      </c>
      <c r="E14" s="7">
        <v>6.0514999999999999</v>
      </c>
      <c r="F14" s="8">
        <v>2083.136</v>
      </c>
      <c r="G14" s="6">
        <v>195</v>
      </c>
      <c r="I14" s="7">
        <f t="shared" si="1"/>
        <v>3.3945083935113587</v>
      </c>
      <c r="J14" s="7">
        <f t="shared" si="2"/>
        <v>1.464643327530867</v>
      </c>
      <c r="K14" s="7">
        <f t="shared" si="3"/>
        <v>1.8003061751965215</v>
      </c>
      <c r="L14" s="7">
        <f t="shared" si="4"/>
        <v>7.6416297295761151</v>
      </c>
      <c r="M14" s="7">
        <f t="shared" si="5"/>
        <v>5.2729995585637468</v>
      </c>
    </row>
    <row r="15" spans="1:13" x14ac:dyDescent="0.25">
      <c r="B15" s="4">
        <v>41645</v>
      </c>
      <c r="C15" s="5">
        <v>29.7</v>
      </c>
      <c r="D15" s="8">
        <v>4.2949999999999999</v>
      </c>
      <c r="E15" s="7">
        <v>6.0526</v>
      </c>
      <c r="F15" s="8">
        <v>2045.7090000000001</v>
      </c>
      <c r="G15" s="6">
        <v>59</v>
      </c>
      <c r="I15" s="7">
        <f t="shared" si="1"/>
        <v>3.3911470458086539</v>
      </c>
      <c r="J15" s="7">
        <f t="shared" si="2"/>
        <v>1.4574515554362186</v>
      </c>
      <c r="K15" s="7">
        <f t="shared" si="3"/>
        <v>1.8004879317918947</v>
      </c>
      <c r="L15" s="7">
        <f t="shared" si="4"/>
        <v>7.6234997076571025</v>
      </c>
      <c r="M15" s="7">
        <f t="shared" si="5"/>
        <v>4.0775374439057197</v>
      </c>
    </row>
    <row r="16" spans="1:13" x14ac:dyDescent="0.25">
      <c r="B16" s="4">
        <v>41647</v>
      </c>
      <c r="C16" s="5">
        <v>29.8</v>
      </c>
      <c r="D16" s="8">
        <v>4.1859999999999999</v>
      </c>
      <c r="E16" s="7">
        <v>6.0511999999999997</v>
      </c>
      <c r="F16" s="8">
        <v>2044.34</v>
      </c>
      <c r="G16" s="6">
        <v>50</v>
      </c>
      <c r="I16" s="7">
        <f t="shared" si="1"/>
        <v>3.3945083935113587</v>
      </c>
      <c r="J16" s="7">
        <f t="shared" si="2"/>
        <v>1.431745624023808</v>
      </c>
      <c r="K16" s="7">
        <f t="shared" si="3"/>
        <v>1.8002565994820012</v>
      </c>
      <c r="L16" s="7">
        <f t="shared" si="4"/>
        <v>7.6228302779993529</v>
      </c>
      <c r="M16" s="7">
        <f t="shared" si="5"/>
        <v>3.912023005428146</v>
      </c>
    </row>
    <row r="17" spans="2:13" x14ac:dyDescent="0.25">
      <c r="B17" s="4">
        <v>41652</v>
      </c>
      <c r="C17" s="5">
        <v>29.9</v>
      </c>
      <c r="D17" s="8">
        <v>4.3019999999999996</v>
      </c>
      <c r="E17" s="7">
        <v>6.0434000000000001</v>
      </c>
      <c r="F17" s="8">
        <v>2009.5640000000001</v>
      </c>
      <c r="G17" s="6">
        <v>58</v>
      </c>
      <c r="I17" s="7">
        <f t="shared" si="1"/>
        <v>3.3978584803966405</v>
      </c>
      <c r="J17" s="7">
        <f t="shared" si="2"/>
        <v>1.4590800308455383</v>
      </c>
      <c r="K17" s="7">
        <f t="shared" si="3"/>
        <v>1.798966767477407</v>
      </c>
      <c r="L17" s="7">
        <f t="shared" si="4"/>
        <v>7.6056730621006832</v>
      </c>
      <c r="M17" s="7">
        <f t="shared" si="5"/>
        <v>4.0604430105464191</v>
      </c>
    </row>
    <row r="18" spans="2:13" x14ac:dyDescent="0.25">
      <c r="B18" s="4">
        <v>41653</v>
      </c>
      <c r="C18" s="5">
        <v>29.8</v>
      </c>
      <c r="D18" s="8">
        <v>4.343</v>
      </c>
      <c r="E18" s="7">
        <v>6.0411999999999999</v>
      </c>
      <c r="F18" s="8">
        <v>2026.8420000000001</v>
      </c>
      <c r="G18" s="6">
        <v>49</v>
      </c>
      <c r="I18" s="7">
        <f t="shared" si="1"/>
        <v>3.3945083935113587</v>
      </c>
      <c r="J18" s="7">
        <f t="shared" si="2"/>
        <v>1.4685653535526848</v>
      </c>
      <c r="K18" s="7">
        <f t="shared" si="3"/>
        <v>1.7986026677100495</v>
      </c>
      <c r="L18" s="7">
        <f t="shared" si="4"/>
        <v>7.61423419570795</v>
      </c>
      <c r="M18" s="7">
        <f t="shared" si="5"/>
        <v>3.8918202981106265</v>
      </c>
    </row>
    <row r="19" spans="2:13" x14ac:dyDescent="0.25">
      <c r="B19" s="4">
        <v>41654</v>
      </c>
      <c r="C19" s="5">
        <v>29.9</v>
      </c>
      <c r="D19" s="8">
        <v>4.3650000000000002</v>
      </c>
      <c r="E19" s="7">
        <v>6.0460000000000003</v>
      </c>
      <c r="F19" s="8">
        <v>2023.348</v>
      </c>
      <c r="G19" s="6">
        <v>55</v>
      </c>
      <c r="I19" s="7">
        <f t="shared" si="1"/>
        <v>3.3978584803966405</v>
      </c>
      <c r="J19" s="7">
        <f t="shared" si="2"/>
        <v>1.4736181892915656</v>
      </c>
      <c r="K19" s="7">
        <f t="shared" si="3"/>
        <v>1.7993968963572664</v>
      </c>
      <c r="L19" s="7">
        <f t="shared" si="4"/>
        <v>7.6125088441235773</v>
      </c>
      <c r="M19" s="7">
        <f t="shared" si="5"/>
        <v>4.0073331852324712</v>
      </c>
    </row>
    <row r="20" spans="2:13" x14ac:dyDescent="0.25">
      <c r="B20" s="4">
        <v>41655</v>
      </c>
      <c r="C20" s="5">
        <v>29.9</v>
      </c>
      <c r="D20" s="8">
        <v>4.3689999999999998</v>
      </c>
      <c r="E20" s="7">
        <v>6.0556999999999999</v>
      </c>
      <c r="F20" s="8">
        <v>2023.701</v>
      </c>
      <c r="G20" s="6">
        <v>104</v>
      </c>
      <c r="I20" s="7">
        <f t="shared" si="1"/>
        <v>3.3978584803966405</v>
      </c>
      <c r="J20" s="7">
        <f t="shared" si="2"/>
        <v>1.4745341499692988</v>
      </c>
      <c r="K20" s="7">
        <f t="shared" si="3"/>
        <v>1.8009999772595049</v>
      </c>
      <c r="L20" s="7">
        <f t="shared" si="4"/>
        <v>7.612683292221881</v>
      </c>
      <c r="M20" s="7">
        <f t="shared" si="5"/>
        <v>4.6443908991413725</v>
      </c>
    </row>
    <row r="21" spans="2:13" x14ac:dyDescent="0.25">
      <c r="B21" s="4">
        <v>41656</v>
      </c>
      <c r="C21" s="5">
        <v>29.9</v>
      </c>
      <c r="D21" s="8">
        <v>4.2990000000000004</v>
      </c>
      <c r="E21" s="7">
        <v>6.0502000000000002</v>
      </c>
      <c r="F21" s="8">
        <v>2004.9490000000001</v>
      </c>
      <c r="G21" s="6">
        <v>130</v>
      </c>
      <c r="I21" s="7">
        <f t="shared" si="1"/>
        <v>3.3978584803966405</v>
      </c>
      <c r="J21" s="7">
        <f t="shared" si="2"/>
        <v>1.4583824375141445</v>
      </c>
      <c r="K21" s="7">
        <f t="shared" si="3"/>
        <v>1.8000913293475911</v>
      </c>
      <c r="L21" s="7">
        <f t="shared" si="4"/>
        <v>7.6033739030081815</v>
      </c>
      <c r="M21" s="7">
        <f t="shared" si="5"/>
        <v>4.8675344504555822</v>
      </c>
    </row>
    <row r="22" spans="2:13" x14ac:dyDescent="0.25">
      <c r="B22" s="4">
        <v>41660</v>
      </c>
      <c r="C22" s="5">
        <v>32</v>
      </c>
      <c r="D22" s="8">
        <v>4.4249999999999998</v>
      </c>
      <c r="E22" s="7">
        <v>6.0505000000000004</v>
      </c>
      <c r="F22" s="8">
        <v>2008.3130000000001</v>
      </c>
      <c r="G22" s="6">
        <v>64</v>
      </c>
      <c r="I22" s="7">
        <f t="shared" si="1"/>
        <v>3.4657359027997265</v>
      </c>
      <c r="J22" s="7">
        <f t="shared" si="2"/>
        <v>1.4872702784598928</v>
      </c>
      <c r="K22" s="7">
        <f t="shared" si="3"/>
        <v>1.8001409132559703</v>
      </c>
      <c r="L22" s="7">
        <f t="shared" si="4"/>
        <v>7.6050503451581655</v>
      </c>
      <c r="M22" s="7">
        <f t="shared" si="5"/>
        <v>4.1588830833596715</v>
      </c>
    </row>
    <row r="23" spans="2:13" x14ac:dyDescent="0.25">
      <c r="B23" s="4">
        <v>41661</v>
      </c>
      <c r="C23" s="5">
        <v>32.5</v>
      </c>
      <c r="D23" s="8">
        <v>4.6150000000000002</v>
      </c>
      <c r="E23" s="7">
        <v>6.0513000000000003</v>
      </c>
      <c r="F23" s="8">
        <v>2051.7489999999998</v>
      </c>
      <c r="G23" s="6">
        <v>74</v>
      </c>
      <c r="I23" s="7">
        <f t="shared" si="1"/>
        <v>3.4812400893356918</v>
      </c>
      <c r="J23" s="7">
        <f t="shared" si="2"/>
        <v>1.5293118679548154</v>
      </c>
      <c r="K23" s="7">
        <f t="shared" si="3"/>
        <v>1.8002731249932598</v>
      </c>
      <c r="L23" s="7">
        <f t="shared" si="4"/>
        <v>7.6264478791208878</v>
      </c>
      <c r="M23" s="7">
        <f t="shared" si="5"/>
        <v>4.3040650932041702</v>
      </c>
    </row>
    <row r="24" spans="2:13" x14ac:dyDescent="0.25">
      <c r="B24" s="4">
        <v>41662</v>
      </c>
      <c r="C24" s="5">
        <v>32.5</v>
      </c>
      <c r="D24" s="8">
        <v>4.8289999999999997</v>
      </c>
      <c r="E24" s="7">
        <v>6.0517000000000003</v>
      </c>
      <c r="F24" s="8">
        <v>2042.18</v>
      </c>
      <c r="G24" s="6">
        <v>59</v>
      </c>
      <c r="I24" s="7">
        <f t="shared" si="1"/>
        <v>3.4812400893356918</v>
      </c>
      <c r="J24" s="7">
        <f t="shared" si="2"/>
        <v>1.5746394068914047</v>
      </c>
      <c r="K24" s="7">
        <f t="shared" si="3"/>
        <v>1.8003392243075034</v>
      </c>
      <c r="L24" s="7">
        <f t="shared" si="4"/>
        <v>7.6217731437133809</v>
      </c>
      <c r="M24" s="7">
        <f t="shared" si="5"/>
        <v>4.0775374439057197</v>
      </c>
    </row>
    <row r="25" spans="2:13" x14ac:dyDescent="0.25">
      <c r="B25" s="4">
        <v>41663</v>
      </c>
      <c r="C25" s="5">
        <v>32</v>
      </c>
      <c r="D25" s="8">
        <v>5.1559999999999997</v>
      </c>
      <c r="E25" s="7">
        <v>6.0488</v>
      </c>
      <c r="F25" s="8">
        <v>2054.3919999999998</v>
      </c>
      <c r="G25" s="6">
        <v>53</v>
      </c>
      <c r="I25" s="7">
        <f t="shared" si="1"/>
        <v>3.4657359027997265</v>
      </c>
      <c r="J25" s="7">
        <f t="shared" si="2"/>
        <v>1.6401610850769408</v>
      </c>
      <c r="K25" s="7">
        <f t="shared" si="3"/>
        <v>1.7998599052619231</v>
      </c>
      <c r="L25" s="7">
        <f t="shared" si="4"/>
        <v>7.6277352194070627</v>
      </c>
      <c r="M25" s="7">
        <f t="shared" si="5"/>
        <v>3.970291913552122</v>
      </c>
    </row>
    <row r="26" spans="2:13" x14ac:dyDescent="0.25">
      <c r="B26" s="4">
        <v>41666</v>
      </c>
      <c r="C26" s="5">
        <v>33</v>
      </c>
      <c r="D26" s="8">
        <v>5.0999999999999996</v>
      </c>
      <c r="E26" s="7">
        <v>6.048</v>
      </c>
      <c r="F26" s="8">
        <v>2033.3</v>
      </c>
      <c r="G26" s="6">
        <v>54</v>
      </c>
      <c r="I26" s="7">
        <f t="shared" si="1"/>
        <v>3.4965075614664802</v>
      </c>
      <c r="J26" s="7">
        <f t="shared" si="2"/>
        <v>1.62924053973028</v>
      </c>
      <c r="K26" s="7">
        <f t="shared" si="3"/>
        <v>1.7997276388772319</v>
      </c>
      <c r="L26" s="7">
        <f t="shared" si="4"/>
        <v>7.6174153679162959</v>
      </c>
      <c r="M26" s="7">
        <f t="shared" si="5"/>
        <v>3.9889840465642745</v>
      </c>
    </row>
    <row r="27" spans="2:13" x14ac:dyDescent="0.25">
      <c r="B27" s="4">
        <v>41667</v>
      </c>
      <c r="C27" s="5">
        <v>33</v>
      </c>
      <c r="D27" s="8">
        <v>4.9950000000000001</v>
      </c>
      <c r="E27" s="7">
        <v>6.0507999999999997</v>
      </c>
      <c r="F27" s="8">
        <v>2038.5129999999999</v>
      </c>
      <c r="G27" s="6">
        <v>69</v>
      </c>
      <c r="I27" s="7">
        <f t="shared" si="1"/>
        <v>3.4965075614664802</v>
      </c>
      <c r="J27" s="7">
        <f t="shared" si="2"/>
        <v>1.6084374121005169</v>
      </c>
      <c r="K27" s="7">
        <f t="shared" si="3"/>
        <v>1.8001904947059071</v>
      </c>
      <c r="L27" s="7">
        <f t="shared" si="4"/>
        <v>7.6199758994771392</v>
      </c>
      <c r="M27" s="7">
        <f t="shared" si="5"/>
        <v>4.2341065045972597</v>
      </c>
    </row>
    <row r="28" spans="2:13" x14ac:dyDescent="0.25">
      <c r="B28" s="4">
        <v>41668</v>
      </c>
      <c r="C28" s="5">
        <v>33</v>
      </c>
      <c r="D28" s="8">
        <v>5.6870000000000003</v>
      </c>
      <c r="E28" s="7">
        <v>6.0552999999999999</v>
      </c>
      <c r="F28" s="8">
        <v>2049.9140000000002</v>
      </c>
      <c r="G28" s="6">
        <v>80</v>
      </c>
      <c r="I28" s="7">
        <f t="shared" si="1"/>
        <v>3.4965075614664802</v>
      </c>
      <c r="J28" s="7">
        <f t="shared" si="2"/>
        <v>1.7381828683246627</v>
      </c>
      <c r="K28" s="7">
        <f t="shared" si="3"/>
        <v>1.8009339216075941</v>
      </c>
      <c r="L28" s="7">
        <f t="shared" si="4"/>
        <v>7.6255531200329649</v>
      </c>
      <c r="M28" s="7">
        <f t="shared" si="5"/>
        <v>4.3820266346738812</v>
      </c>
    </row>
    <row r="29" spans="2:13" x14ac:dyDescent="0.25">
      <c r="B29" s="4">
        <v>41677</v>
      </c>
      <c r="C29" s="5">
        <v>33</v>
      </c>
      <c r="D29" s="8">
        <v>4.7720000000000002</v>
      </c>
      <c r="E29" s="7">
        <v>6.0633999999999997</v>
      </c>
      <c r="F29" s="8">
        <v>2044.4970000000001</v>
      </c>
      <c r="G29" s="6">
        <v>35</v>
      </c>
      <c r="I29" s="7">
        <f t="shared" si="1"/>
        <v>3.4965075614664802</v>
      </c>
      <c r="J29" s="7">
        <f t="shared" si="2"/>
        <v>1.5627655042356696</v>
      </c>
      <c r="K29" s="7">
        <f t="shared" si="3"/>
        <v>1.8022706988537025</v>
      </c>
      <c r="L29" s="7">
        <f t="shared" si="4"/>
        <v>7.6229070724521897</v>
      </c>
      <c r="M29" s="7">
        <f t="shared" si="5"/>
        <v>3.5553480614894135</v>
      </c>
    </row>
    <row r="30" spans="2:13" x14ac:dyDescent="0.25">
      <c r="B30" s="4">
        <v>41680</v>
      </c>
      <c r="C30" s="5">
        <v>33</v>
      </c>
      <c r="D30" s="8">
        <v>4.6070000000000002</v>
      </c>
      <c r="E30" s="7">
        <v>6.0593000000000004</v>
      </c>
      <c r="F30" s="8">
        <v>2086.067</v>
      </c>
      <c r="G30" s="6">
        <v>40</v>
      </c>
      <c r="I30" s="7">
        <f t="shared" si="1"/>
        <v>3.4965075614664802</v>
      </c>
      <c r="J30" s="7">
        <f t="shared" si="2"/>
        <v>1.5275768859537799</v>
      </c>
      <c r="K30" s="7">
        <f t="shared" si="3"/>
        <v>1.801594281858095</v>
      </c>
      <c r="L30" s="7">
        <f t="shared" si="4"/>
        <v>7.6430357539327405</v>
      </c>
      <c r="M30" s="7">
        <f t="shared" si="5"/>
        <v>3.6888794541139363</v>
      </c>
    </row>
    <row r="31" spans="2:13" x14ac:dyDescent="0.25">
      <c r="B31" s="4">
        <v>41681</v>
      </c>
      <c r="C31" s="5">
        <v>34.5</v>
      </c>
      <c r="D31" s="8">
        <v>4.9560000000000004</v>
      </c>
      <c r="E31" s="7">
        <v>6.0606</v>
      </c>
      <c r="F31" s="8">
        <v>2103.6709999999998</v>
      </c>
      <c r="G31" s="6">
        <v>50</v>
      </c>
      <c r="I31" s="7">
        <f t="shared" si="1"/>
        <v>3.5409593240373143</v>
      </c>
      <c r="J31" s="7">
        <f t="shared" si="2"/>
        <v>1.600598963766896</v>
      </c>
      <c r="K31" s="7">
        <f t="shared" si="3"/>
        <v>1.8018088050810563</v>
      </c>
      <c r="L31" s="7">
        <f t="shared" si="4"/>
        <v>7.6514391928094287</v>
      </c>
      <c r="M31" s="7">
        <f t="shared" si="5"/>
        <v>3.912023005428146</v>
      </c>
    </row>
    <row r="32" spans="2:13" x14ac:dyDescent="0.25">
      <c r="B32" s="4">
        <v>41682</v>
      </c>
      <c r="C32" s="5">
        <v>34.5</v>
      </c>
      <c r="D32" s="8">
        <v>4.8140000000000001</v>
      </c>
      <c r="E32" s="7">
        <v>6.0624000000000002</v>
      </c>
      <c r="F32" s="8">
        <v>2109.9549999999999</v>
      </c>
      <c r="G32" s="6">
        <v>38</v>
      </c>
      <c r="I32" s="7">
        <f t="shared" si="1"/>
        <v>3.5409593240373143</v>
      </c>
      <c r="J32" s="7">
        <f t="shared" si="2"/>
        <v>1.5715283393608803</v>
      </c>
      <c r="K32" s="7">
        <f t="shared" si="3"/>
        <v>1.8021057612821993</v>
      </c>
      <c r="L32" s="7">
        <f t="shared" si="4"/>
        <v>7.6544218992284705</v>
      </c>
      <c r="M32" s="7">
        <f t="shared" si="5"/>
        <v>3.6375861597263857</v>
      </c>
    </row>
    <row r="33" spans="2:13" x14ac:dyDescent="0.25">
      <c r="B33" s="4">
        <v>41683</v>
      </c>
      <c r="C33" s="5">
        <v>35</v>
      </c>
      <c r="D33" s="8">
        <v>5.2380000000000004</v>
      </c>
      <c r="E33" s="7">
        <v>6.0636000000000001</v>
      </c>
      <c r="F33" s="8">
        <v>2098.4009999999998</v>
      </c>
      <c r="G33" s="6">
        <v>40</v>
      </c>
      <c r="I33" s="7">
        <f t="shared" si="1"/>
        <v>3.5553480614894135</v>
      </c>
      <c r="J33" s="7">
        <f t="shared" si="2"/>
        <v>1.6559397460855203</v>
      </c>
      <c r="K33" s="7">
        <f t="shared" si="3"/>
        <v>1.8023036831037262</v>
      </c>
      <c r="L33" s="7">
        <f t="shared" si="4"/>
        <v>7.6489309051061145</v>
      </c>
      <c r="M33" s="7">
        <f t="shared" si="5"/>
        <v>3.6888794541139363</v>
      </c>
    </row>
    <row r="34" spans="2:13" x14ac:dyDescent="0.25">
      <c r="B34" s="4">
        <v>41684</v>
      </c>
      <c r="C34" s="5">
        <v>35.1</v>
      </c>
      <c r="D34" s="8">
        <v>5.202</v>
      </c>
      <c r="E34" s="7">
        <v>6.0667999999999997</v>
      </c>
      <c r="F34" s="8">
        <v>2115.848</v>
      </c>
      <c r="G34" s="6">
        <v>59</v>
      </c>
      <c r="I34" s="7">
        <f t="shared" si="1"/>
        <v>3.55820113047182</v>
      </c>
      <c r="J34" s="7">
        <f t="shared" si="2"/>
        <v>1.6490431670264598</v>
      </c>
      <c r="K34" s="7">
        <f t="shared" si="3"/>
        <v>1.8028312831951048</v>
      </c>
      <c r="L34" s="7">
        <f t="shared" si="4"/>
        <v>7.6572109567496369</v>
      </c>
      <c r="M34" s="7">
        <f t="shared" si="5"/>
        <v>4.0775374439057197</v>
      </c>
    </row>
    <row r="35" spans="2:13" x14ac:dyDescent="0.25">
      <c r="B35" s="4">
        <v>41687</v>
      </c>
      <c r="C35" s="5">
        <v>35.5</v>
      </c>
      <c r="D35" s="8">
        <v>5.46</v>
      </c>
      <c r="E35" s="7">
        <v>6.0640999999999998</v>
      </c>
      <c r="F35" s="8">
        <v>2135.415</v>
      </c>
      <c r="G35" s="6">
        <v>53</v>
      </c>
      <c r="I35" s="7">
        <f t="shared" si="1"/>
        <v>3.5695326964813701</v>
      </c>
      <c r="J35" s="7">
        <f t="shared" si="2"/>
        <v>1.6974487897568136</v>
      </c>
      <c r="K35" s="7">
        <f t="shared" si="3"/>
        <v>1.8023861389692708</v>
      </c>
      <c r="L35" s="7">
        <f t="shared" si="4"/>
        <v>7.6664162861645995</v>
      </c>
      <c r="M35" s="7">
        <f t="shared" si="5"/>
        <v>3.970291913552122</v>
      </c>
    </row>
    <row r="36" spans="2:13" x14ac:dyDescent="0.25">
      <c r="B36" s="4">
        <v>41688</v>
      </c>
      <c r="C36" s="5">
        <v>37</v>
      </c>
      <c r="D36" s="8">
        <v>5.5819999999999999</v>
      </c>
      <c r="E36" s="7">
        <v>6.0673000000000004</v>
      </c>
      <c r="F36" s="8">
        <v>2119.0659999999998</v>
      </c>
      <c r="G36" s="6">
        <v>40</v>
      </c>
      <c r="I36" s="7">
        <f t="shared" si="1"/>
        <v>3.6109179126442243</v>
      </c>
      <c r="J36" s="7">
        <f t="shared" si="2"/>
        <v>1.7195471351141305</v>
      </c>
      <c r="K36" s="7">
        <f t="shared" si="3"/>
        <v>1.8029136955701937</v>
      </c>
      <c r="L36" s="7">
        <f t="shared" si="4"/>
        <v>7.6587307045505915</v>
      </c>
      <c r="M36" s="7">
        <f t="shared" si="5"/>
        <v>3.6888794541139363</v>
      </c>
    </row>
    <row r="37" spans="2:13" x14ac:dyDescent="0.25">
      <c r="B37" s="4">
        <v>41689</v>
      </c>
      <c r="C37" s="5">
        <v>38</v>
      </c>
      <c r="D37" s="8">
        <v>6.0780000000000003</v>
      </c>
      <c r="E37" s="7">
        <v>6.0763999999999996</v>
      </c>
      <c r="F37" s="8">
        <v>2142.5540000000001</v>
      </c>
      <c r="G37" s="6">
        <v>88</v>
      </c>
      <c r="I37" s="7">
        <f t="shared" si="1"/>
        <v>3.6375861597263857</v>
      </c>
      <c r="J37" s="7">
        <f t="shared" si="2"/>
        <v>1.8046756944946014</v>
      </c>
      <c r="K37" s="7">
        <f t="shared" si="3"/>
        <v>1.8044124153513705</v>
      </c>
      <c r="L37" s="7">
        <f t="shared" si="4"/>
        <v>7.6697538543550143</v>
      </c>
      <c r="M37" s="7">
        <f t="shared" si="5"/>
        <v>4.4773368144782069</v>
      </c>
    </row>
    <row r="38" spans="2:13" x14ac:dyDescent="0.25">
      <c r="B38" s="4">
        <v>41690</v>
      </c>
      <c r="C38" s="5">
        <v>43.8</v>
      </c>
      <c r="D38" s="8">
        <v>6.0650000000000004</v>
      </c>
      <c r="E38" s="7">
        <v>6.0834000000000001</v>
      </c>
      <c r="F38" s="8">
        <v>2138.7820000000002</v>
      </c>
      <c r="G38" s="6">
        <v>168</v>
      </c>
      <c r="I38" s="7">
        <f t="shared" si="1"/>
        <v>3.7796338173824005</v>
      </c>
      <c r="J38" s="7">
        <f t="shared" si="2"/>
        <v>1.8025345423960135</v>
      </c>
      <c r="K38" s="7">
        <f t="shared" si="3"/>
        <v>1.8055637502044521</v>
      </c>
      <c r="L38" s="7">
        <f t="shared" si="4"/>
        <v>7.6679917871049934</v>
      </c>
      <c r="M38" s="7">
        <f t="shared" si="5"/>
        <v>5.1239639794032588</v>
      </c>
    </row>
    <row r="39" spans="2:13" x14ac:dyDescent="0.25">
      <c r="B39" s="4">
        <v>41691</v>
      </c>
      <c r="C39" s="5">
        <v>45.4</v>
      </c>
      <c r="D39" s="8">
        <v>6.2389999999999999</v>
      </c>
      <c r="E39" s="7">
        <v>6.0914000000000001</v>
      </c>
      <c r="F39" s="8">
        <v>2113.6930000000002</v>
      </c>
      <c r="G39" s="6">
        <v>113</v>
      </c>
      <c r="I39" s="7">
        <f t="shared" si="1"/>
        <v>3.8155121050473024</v>
      </c>
      <c r="J39" s="7">
        <f t="shared" si="2"/>
        <v>1.8308199131286493</v>
      </c>
      <c r="K39" s="7">
        <f t="shared" si="3"/>
        <v>1.8068779403597559</v>
      </c>
      <c r="L39" s="7">
        <f t="shared" si="4"/>
        <v>7.6561919335570581</v>
      </c>
      <c r="M39" s="7">
        <f t="shared" si="5"/>
        <v>4.7273878187123408</v>
      </c>
    </row>
    <row r="40" spans="2:13" x14ac:dyDescent="0.25">
      <c r="B40" s="4">
        <v>41694</v>
      </c>
      <c r="C40" s="5">
        <v>40.299999999999997</v>
      </c>
      <c r="D40" s="8">
        <v>5.47</v>
      </c>
      <c r="E40" s="7">
        <v>6.0983999999999998</v>
      </c>
      <c r="F40" s="8">
        <v>2076.6860000000001</v>
      </c>
      <c r="G40" s="6">
        <v>109</v>
      </c>
      <c r="I40" s="7">
        <f t="shared" si="1"/>
        <v>3.6963514689526371</v>
      </c>
      <c r="J40" s="7">
        <f t="shared" si="2"/>
        <v>1.6992786164338898</v>
      </c>
      <c r="K40" s="7">
        <f t="shared" si="3"/>
        <v>1.8080264416919269</v>
      </c>
      <c r="L40" s="7">
        <f t="shared" si="4"/>
        <v>7.6385286328613855</v>
      </c>
      <c r="M40" s="7">
        <f t="shared" si="5"/>
        <v>4.6913478822291435</v>
      </c>
    </row>
    <row r="41" spans="2:13" x14ac:dyDescent="0.25">
      <c r="B41" s="4">
        <v>41695</v>
      </c>
      <c r="C41" s="5">
        <v>37.5</v>
      </c>
      <c r="D41" s="8">
        <v>4.9720000000000004</v>
      </c>
      <c r="E41" s="7">
        <v>6.1265999999999998</v>
      </c>
      <c r="F41" s="8">
        <v>2034.2190000000001</v>
      </c>
      <c r="G41" s="6">
        <v>63</v>
      </c>
      <c r="I41" s="7">
        <f t="shared" si="1"/>
        <v>3.6243409329763652</v>
      </c>
      <c r="J41" s="7">
        <f t="shared" si="2"/>
        <v>1.6038221736484648</v>
      </c>
      <c r="K41" s="7">
        <f t="shared" si="3"/>
        <v>1.8126399468074101</v>
      </c>
      <c r="L41" s="7">
        <f t="shared" si="4"/>
        <v>7.6178672404290673</v>
      </c>
      <c r="M41" s="7">
        <f t="shared" si="5"/>
        <v>4.1431347263915326</v>
      </c>
    </row>
    <row r="42" spans="2:13" x14ac:dyDescent="0.25">
      <c r="B42" s="4">
        <v>41696</v>
      </c>
      <c r="C42" s="5">
        <v>40</v>
      </c>
      <c r="D42" s="8">
        <v>4.8600000000000003</v>
      </c>
      <c r="E42" s="7">
        <v>6.1247999999999996</v>
      </c>
      <c r="F42" s="8">
        <v>2041.2539999999999</v>
      </c>
      <c r="G42" s="6">
        <v>70</v>
      </c>
      <c r="I42" s="7">
        <f t="shared" si="1"/>
        <v>3.6888794541139363</v>
      </c>
      <c r="J42" s="7">
        <f t="shared" si="2"/>
        <v>1.5810384379124025</v>
      </c>
      <c r="K42" s="7">
        <f t="shared" si="3"/>
        <v>1.8123461028364434</v>
      </c>
      <c r="L42" s="7">
        <f t="shared" si="4"/>
        <v>7.6213196038663433</v>
      </c>
      <c r="M42" s="7">
        <f t="shared" si="5"/>
        <v>4.2484952420493594</v>
      </c>
    </row>
    <row r="43" spans="2:13" x14ac:dyDescent="0.25">
      <c r="B43" s="4">
        <v>41698</v>
      </c>
      <c r="C43" s="5">
        <v>40.799999999999997</v>
      </c>
      <c r="D43" s="8">
        <v>4.5999999999999996</v>
      </c>
      <c r="E43" s="7">
        <v>6.1449999999999996</v>
      </c>
      <c r="F43" s="8">
        <v>2056.3020000000001</v>
      </c>
      <c r="G43" s="6">
        <v>112</v>
      </c>
      <c r="I43" s="7">
        <f t="shared" si="1"/>
        <v>3.708682081410116</v>
      </c>
      <c r="J43" s="7">
        <f t="shared" si="2"/>
        <v>1.5260563034950492</v>
      </c>
      <c r="K43" s="7">
        <f t="shared" si="3"/>
        <v>1.8156387430179981</v>
      </c>
      <c r="L43" s="7">
        <f t="shared" si="4"/>
        <v>7.6286645029477267</v>
      </c>
      <c r="M43" s="7">
        <f t="shared" si="5"/>
        <v>4.7184988712950942</v>
      </c>
    </row>
    <row r="44" spans="2:13" x14ac:dyDescent="0.25">
      <c r="B44" s="4">
        <v>41701</v>
      </c>
      <c r="C44" s="5">
        <v>37.1</v>
      </c>
      <c r="D44" s="8">
        <v>4.5199999999999996</v>
      </c>
      <c r="E44" s="7">
        <v>6.1462000000000003</v>
      </c>
      <c r="F44" s="8">
        <v>2075.2350000000001</v>
      </c>
      <c r="G44" s="6">
        <v>55</v>
      </c>
      <c r="I44" s="7">
        <f t="shared" si="1"/>
        <v>3.6136169696133895</v>
      </c>
      <c r="J44" s="7">
        <f t="shared" si="2"/>
        <v>1.5085119938441398</v>
      </c>
      <c r="K44" s="7">
        <f t="shared" si="3"/>
        <v>1.8158340046692305</v>
      </c>
      <c r="L44" s="7">
        <f t="shared" si="4"/>
        <v>7.6378296792642084</v>
      </c>
      <c r="M44" s="7">
        <f t="shared" si="5"/>
        <v>4.0073331852324712</v>
      </c>
    </row>
    <row r="45" spans="2:13" x14ac:dyDescent="0.25">
      <c r="B45" s="4">
        <v>41702</v>
      </c>
      <c r="C45" s="5">
        <v>37.1</v>
      </c>
      <c r="D45" s="8">
        <v>4.6609999999999996</v>
      </c>
      <c r="E45" s="7">
        <v>6.1429999999999998</v>
      </c>
      <c r="F45" s="8">
        <v>2071.473</v>
      </c>
      <c r="G45" s="6">
        <v>67</v>
      </c>
      <c r="I45" s="7">
        <f t="shared" si="1"/>
        <v>3.6136169696133895</v>
      </c>
      <c r="J45" s="7">
        <f t="shared" si="2"/>
        <v>1.5392300173906037</v>
      </c>
      <c r="K45" s="7">
        <f t="shared" si="3"/>
        <v>1.8153132221817903</v>
      </c>
      <c r="L45" s="7">
        <f t="shared" si="4"/>
        <v>7.6360152273992039</v>
      </c>
      <c r="M45" s="7">
        <f t="shared" si="5"/>
        <v>4.2046926193909657</v>
      </c>
    </row>
    <row r="46" spans="2:13" x14ac:dyDescent="0.25">
      <c r="B46" s="4">
        <v>41703</v>
      </c>
      <c r="C46" s="5">
        <v>40.1</v>
      </c>
      <c r="D46" s="8">
        <v>4.5599999999999996</v>
      </c>
      <c r="E46" s="7">
        <v>6.1281999999999996</v>
      </c>
      <c r="F46" s="8">
        <v>2053.0839999999998</v>
      </c>
      <c r="G46" s="6">
        <v>54</v>
      </c>
      <c r="I46" s="7">
        <f t="shared" si="1"/>
        <v>3.6913763343125234</v>
      </c>
      <c r="J46" s="7">
        <f t="shared" si="2"/>
        <v>1.5173226235262947</v>
      </c>
      <c r="K46" s="7">
        <f t="shared" si="3"/>
        <v>1.8129010689814304</v>
      </c>
      <c r="L46" s="7">
        <f t="shared" si="4"/>
        <v>7.627098331914981</v>
      </c>
      <c r="M46" s="7">
        <f t="shared" si="5"/>
        <v>3.9889840465642745</v>
      </c>
    </row>
    <row r="47" spans="2:13" x14ac:dyDescent="0.25">
      <c r="B47" s="4">
        <v>41704</v>
      </c>
      <c r="C47" s="5">
        <v>40.299999999999997</v>
      </c>
      <c r="D47" s="8">
        <v>4.6269999999999998</v>
      </c>
      <c r="E47" s="7">
        <v>6.1185</v>
      </c>
      <c r="F47" s="8">
        <v>2059.578</v>
      </c>
      <c r="G47" s="6">
        <v>46</v>
      </c>
      <c r="I47" s="7">
        <f t="shared" si="1"/>
        <v>3.6963514689526371</v>
      </c>
      <c r="J47" s="7">
        <f t="shared" si="2"/>
        <v>1.5319087099248625</v>
      </c>
      <c r="K47" s="7">
        <f t="shared" si="3"/>
        <v>1.8113169684435857</v>
      </c>
      <c r="L47" s="7">
        <f t="shared" si="4"/>
        <v>7.6302563864291724</v>
      </c>
      <c r="M47" s="7">
        <f t="shared" si="5"/>
        <v>3.8286413964890951</v>
      </c>
    </row>
    <row r="48" spans="2:13" x14ac:dyDescent="0.25">
      <c r="B48" s="4">
        <v>41708</v>
      </c>
      <c r="C48" s="5">
        <v>39.5</v>
      </c>
      <c r="D48" s="8">
        <v>4.6500000000000004</v>
      </c>
      <c r="E48" s="7">
        <v>6.1384999999999996</v>
      </c>
      <c r="F48" s="8">
        <v>1999.0650000000001</v>
      </c>
      <c r="G48" s="6">
        <v>201</v>
      </c>
      <c r="I48" s="7">
        <f t="shared" si="1"/>
        <v>3.6763006719070761</v>
      </c>
      <c r="J48" s="7">
        <f t="shared" si="2"/>
        <v>1.536867219599265</v>
      </c>
      <c r="K48" s="7">
        <f t="shared" si="3"/>
        <v>1.8145804126387575</v>
      </c>
      <c r="L48" s="7">
        <f t="shared" si="4"/>
        <v>7.6004348502298873</v>
      </c>
      <c r="M48" s="7">
        <f t="shared" si="5"/>
        <v>5.3033049080590757</v>
      </c>
    </row>
    <row r="49" spans="2:13" x14ac:dyDescent="0.25">
      <c r="B49" s="4">
        <v>41709</v>
      </c>
      <c r="C49" s="5">
        <v>39.700000000000003</v>
      </c>
      <c r="D49" s="8">
        <v>4.593</v>
      </c>
      <c r="E49" s="7">
        <v>6.1402000000000001</v>
      </c>
      <c r="F49" s="8">
        <v>2001.1569999999999</v>
      </c>
      <c r="G49" s="6">
        <v>87</v>
      </c>
      <c r="I49" s="7">
        <f t="shared" si="1"/>
        <v>3.6813511876931448</v>
      </c>
      <c r="J49" s="7">
        <f t="shared" si="2"/>
        <v>1.5245334053436563</v>
      </c>
      <c r="K49" s="7">
        <f t="shared" si="3"/>
        <v>1.8148573149184553</v>
      </c>
      <c r="L49" s="7">
        <f t="shared" si="4"/>
        <v>7.6014807922754635</v>
      </c>
      <c r="M49" s="7">
        <f t="shared" si="5"/>
        <v>4.4659081186545837</v>
      </c>
    </row>
    <row r="50" spans="2:13" x14ac:dyDescent="0.25">
      <c r="B50" s="4">
        <v>41710</v>
      </c>
      <c r="C50" s="5">
        <v>39.799999999999997</v>
      </c>
      <c r="D50" s="8">
        <v>4.4870000000000001</v>
      </c>
      <c r="E50" s="7">
        <v>6.1449999999999996</v>
      </c>
      <c r="F50" s="8">
        <v>1997.692</v>
      </c>
      <c r="G50" s="6">
        <v>58</v>
      </c>
      <c r="I50" s="7">
        <f t="shared" si="1"/>
        <v>3.6838669122903918</v>
      </c>
      <c r="J50" s="7">
        <f t="shared" si="2"/>
        <v>1.5011843269938463</v>
      </c>
      <c r="K50" s="7">
        <f t="shared" si="3"/>
        <v>1.8156387430179981</v>
      </c>
      <c r="L50" s="7">
        <f t="shared" si="4"/>
        <v>7.5997477931713719</v>
      </c>
      <c r="M50" s="7">
        <f t="shared" si="5"/>
        <v>4.0604430105464191</v>
      </c>
    </row>
    <row r="51" spans="2:13" x14ac:dyDescent="0.25">
      <c r="B51" s="4">
        <v>41711</v>
      </c>
      <c r="C51" s="5">
        <v>40</v>
      </c>
      <c r="D51" s="8">
        <v>4.3659999999999997</v>
      </c>
      <c r="E51" s="7">
        <v>6.1360999999999999</v>
      </c>
      <c r="F51" s="8">
        <v>2019.1110000000001</v>
      </c>
      <c r="G51" s="6">
        <v>60</v>
      </c>
      <c r="I51" s="7">
        <f t="shared" si="1"/>
        <v>3.6888794541139363</v>
      </c>
      <c r="J51" s="7">
        <f t="shared" si="2"/>
        <v>1.473847258127752</v>
      </c>
      <c r="K51" s="7">
        <f t="shared" si="3"/>
        <v>1.8141893611942161</v>
      </c>
      <c r="L51" s="7">
        <f t="shared" si="4"/>
        <v>7.6104125945133569</v>
      </c>
      <c r="M51" s="7">
        <f t="shared" si="5"/>
        <v>4.0943445622221004</v>
      </c>
    </row>
    <row r="52" spans="2:13" x14ac:dyDescent="0.25">
      <c r="B52" s="4">
        <v>41712</v>
      </c>
      <c r="C52" s="5">
        <v>40</v>
      </c>
      <c r="D52" s="8">
        <v>4.4109999999999996</v>
      </c>
      <c r="E52" s="7">
        <v>6.1501999999999999</v>
      </c>
      <c r="F52" s="8">
        <v>2004.3389999999999</v>
      </c>
      <c r="G52" s="6">
        <v>110</v>
      </c>
      <c r="I52" s="7">
        <f t="shared" si="1"/>
        <v>3.6888794541139363</v>
      </c>
      <c r="J52" s="7">
        <f t="shared" si="2"/>
        <v>1.4841014211228025</v>
      </c>
      <c r="K52" s="7">
        <f t="shared" si="3"/>
        <v>1.8164846016148555</v>
      </c>
      <c r="L52" s="7">
        <f t="shared" si="4"/>
        <v>7.6030696095751793</v>
      </c>
      <c r="M52" s="7">
        <f t="shared" si="5"/>
        <v>4.7004803657924166</v>
      </c>
    </row>
    <row r="53" spans="2:13" x14ac:dyDescent="0.25">
      <c r="B53" s="4">
        <v>41715</v>
      </c>
      <c r="C53" s="5">
        <v>40</v>
      </c>
      <c r="D53" s="8">
        <v>4.5190000000000001</v>
      </c>
      <c r="E53" s="7">
        <v>6.1780999999999997</v>
      </c>
      <c r="F53" s="8">
        <v>2023.673</v>
      </c>
      <c r="G53" s="6">
        <v>110</v>
      </c>
      <c r="I53" s="7">
        <f t="shared" si="1"/>
        <v>3.6888794541139363</v>
      </c>
      <c r="J53" s="7">
        <f t="shared" si="2"/>
        <v>1.5082907304291426</v>
      </c>
      <c r="K53" s="7">
        <f t="shared" si="3"/>
        <v>1.8210107808335032</v>
      </c>
      <c r="L53" s="7">
        <f t="shared" si="4"/>
        <v>7.6126694560901074</v>
      </c>
      <c r="M53" s="7">
        <f t="shared" si="5"/>
        <v>4.7004803657924166</v>
      </c>
    </row>
    <row r="54" spans="2:13" x14ac:dyDescent="0.25">
      <c r="B54" s="4">
        <v>41716</v>
      </c>
      <c r="C54" s="5">
        <v>39</v>
      </c>
      <c r="D54" s="8">
        <v>4.4740000000000002</v>
      </c>
      <c r="E54" s="7">
        <v>6.1920000000000002</v>
      </c>
      <c r="F54" s="8">
        <v>2025.1959999999999</v>
      </c>
      <c r="G54" s="6">
        <v>178</v>
      </c>
      <c r="I54" s="7">
        <f t="shared" si="1"/>
        <v>3.6635616461296463</v>
      </c>
      <c r="J54" s="7">
        <f t="shared" si="2"/>
        <v>1.4982828630679379</v>
      </c>
      <c r="K54" s="7">
        <f t="shared" si="3"/>
        <v>1.8232581362874261</v>
      </c>
      <c r="L54" s="7">
        <f t="shared" si="4"/>
        <v>7.6134217649802345</v>
      </c>
      <c r="M54" s="7">
        <f t="shared" si="5"/>
        <v>5.181783550292085</v>
      </c>
    </row>
    <row r="55" spans="2:13" x14ac:dyDescent="0.25">
      <c r="B55" s="4">
        <v>41717</v>
      </c>
      <c r="C55" s="5">
        <v>39.799999999999997</v>
      </c>
      <c r="D55" s="8">
        <v>4.4720000000000004</v>
      </c>
      <c r="E55" s="7">
        <v>6.1965000000000003</v>
      </c>
      <c r="F55" s="8">
        <v>2021.7339999999999</v>
      </c>
      <c r="G55" s="6">
        <v>112</v>
      </c>
      <c r="I55" s="7">
        <f t="shared" si="1"/>
        <v>3.6838669122903918</v>
      </c>
      <c r="J55" s="7">
        <f t="shared" si="2"/>
        <v>1.4978357358527981</v>
      </c>
      <c r="K55" s="7">
        <f t="shared" si="3"/>
        <v>1.823984616522792</v>
      </c>
      <c r="L55" s="7">
        <f t="shared" si="4"/>
        <v>7.61171083800867</v>
      </c>
      <c r="M55" s="7">
        <f t="shared" si="5"/>
        <v>4.7184988712950942</v>
      </c>
    </row>
    <row r="56" spans="2:13" x14ac:dyDescent="0.25">
      <c r="B56" s="4">
        <v>41718</v>
      </c>
      <c r="C56" s="5">
        <v>40</v>
      </c>
      <c r="D56" s="8">
        <v>4.3760000000000003</v>
      </c>
      <c r="E56" s="7">
        <v>6.2275</v>
      </c>
      <c r="F56" s="8">
        <v>1993.479</v>
      </c>
      <c r="G56" s="6">
        <v>82</v>
      </c>
      <c r="I56" s="7">
        <f t="shared" si="1"/>
        <v>3.6888794541139363</v>
      </c>
      <c r="J56" s="7">
        <f t="shared" si="2"/>
        <v>1.4761350651196801</v>
      </c>
      <c r="K56" s="7">
        <f t="shared" si="3"/>
        <v>1.8289749681541985</v>
      </c>
      <c r="L56" s="7">
        <f t="shared" si="4"/>
        <v>7.5976366325296567</v>
      </c>
      <c r="M56" s="7">
        <f t="shared" si="5"/>
        <v>4.4067192472642533</v>
      </c>
    </row>
    <row r="57" spans="2:13" x14ac:dyDescent="0.25">
      <c r="B57" s="4">
        <v>41719</v>
      </c>
      <c r="C57" s="5">
        <v>40</v>
      </c>
      <c r="D57" s="8">
        <v>4.3150000000000004</v>
      </c>
      <c r="E57" s="7">
        <v>6.2249999999999996</v>
      </c>
      <c r="F57" s="8">
        <v>2047.6189999999999</v>
      </c>
      <c r="G57" s="6">
        <v>61</v>
      </c>
      <c r="I57" s="7">
        <f t="shared" si="1"/>
        <v>3.6888794541139363</v>
      </c>
      <c r="J57" s="7">
        <f t="shared" si="2"/>
        <v>1.4620973245353914</v>
      </c>
      <c r="K57" s="7">
        <f t="shared" si="3"/>
        <v>1.8285734423507713</v>
      </c>
      <c r="L57" s="7">
        <f t="shared" si="4"/>
        <v>7.624432933696462</v>
      </c>
      <c r="M57" s="7">
        <f t="shared" si="5"/>
        <v>4.1108738641733114</v>
      </c>
    </row>
    <row r="58" spans="2:13" x14ac:dyDescent="0.25">
      <c r="B58" s="4">
        <v>41722</v>
      </c>
      <c r="C58" s="5">
        <v>40.5</v>
      </c>
      <c r="D58" s="8">
        <v>4.2939999999999996</v>
      </c>
      <c r="E58" s="7">
        <v>6.1887999999999996</v>
      </c>
      <c r="F58" s="8">
        <v>2066.279</v>
      </c>
      <c r="G58" s="6">
        <v>55</v>
      </c>
      <c r="I58" s="7">
        <f t="shared" si="1"/>
        <v>3.7013019741124933</v>
      </c>
      <c r="J58" s="7">
        <f t="shared" si="2"/>
        <v>1.4572186994565892</v>
      </c>
      <c r="K58" s="7">
        <f t="shared" si="3"/>
        <v>1.8227412068367834</v>
      </c>
      <c r="L58" s="7">
        <f t="shared" si="4"/>
        <v>7.6335046841244623</v>
      </c>
      <c r="M58" s="7">
        <f t="shared" si="5"/>
        <v>4.0073331852324712</v>
      </c>
    </row>
    <row r="59" spans="2:13" x14ac:dyDescent="0.25">
      <c r="B59" s="4">
        <v>41723</v>
      </c>
      <c r="C59" s="5">
        <v>40</v>
      </c>
      <c r="D59" s="8">
        <v>4.4020000000000001</v>
      </c>
      <c r="E59" s="7">
        <v>6.2023999999999999</v>
      </c>
      <c r="F59" s="8">
        <v>2067.3110000000001</v>
      </c>
      <c r="G59" s="6">
        <v>92</v>
      </c>
      <c r="I59" s="7">
        <f t="shared" si="1"/>
        <v>3.6888794541139363</v>
      </c>
      <c r="J59" s="7">
        <f t="shared" si="2"/>
        <v>1.4820589831042699</v>
      </c>
      <c r="K59" s="7">
        <f t="shared" si="3"/>
        <v>1.8249363139226122</v>
      </c>
      <c r="L59" s="7">
        <f t="shared" si="4"/>
        <v>7.634004007967147</v>
      </c>
      <c r="M59" s="7">
        <f t="shared" si="5"/>
        <v>4.5217885770490405</v>
      </c>
    </row>
    <row r="60" spans="2:13" x14ac:dyDescent="0.25">
      <c r="B60" s="4">
        <v>41725</v>
      </c>
      <c r="C60" s="5">
        <v>40.1</v>
      </c>
      <c r="D60" s="8">
        <v>4.585</v>
      </c>
      <c r="E60" s="7">
        <v>6.2130000000000001</v>
      </c>
      <c r="F60" s="8">
        <v>2046.588</v>
      </c>
      <c r="G60" s="6">
        <v>57</v>
      </c>
      <c r="I60" s="7">
        <f t="shared" si="1"/>
        <v>3.6913763343125234</v>
      </c>
      <c r="J60" s="7">
        <f t="shared" si="2"/>
        <v>1.5227901057084281</v>
      </c>
      <c r="K60" s="7">
        <f t="shared" si="3"/>
        <v>1.8266438710815569</v>
      </c>
      <c r="L60" s="7">
        <f t="shared" si="4"/>
        <v>7.6239292952522932</v>
      </c>
      <c r="M60" s="7">
        <f t="shared" si="5"/>
        <v>4.0430512678345503</v>
      </c>
    </row>
    <row r="61" spans="2:13" x14ac:dyDescent="0.25">
      <c r="B61" s="4">
        <v>41726</v>
      </c>
      <c r="C61" s="5">
        <v>40</v>
      </c>
      <c r="D61" s="8">
        <v>4.4720000000000004</v>
      </c>
      <c r="E61" s="7">
        <v>6.2122000000000002</v>
      </c>
      <c r="F61" s="8">
        <v>2041.712</v>
      </c>
      <c r="G61" s="6">
        <v>55</v>
      </c>
      <c r="I61" s="7">
        <f t="shared" si="1"/>
        <v>3.6888794541139363</v>
      </c>
      <c r="J61" s="7">
        <f t="shared" si="2"/>
        <v>1.4978357358527981</v>
      </c>
      <c r="K61" s="7">
        <f t="shared" si="3"/>
        <v>1.8265151005183295</v>
      </c>
      <c r="L61" s="7">
        <f t="shared" si="4"/>
        <v>7.6215439505799436</v>
      </c>
      <c r="M61" s="7">
        <f t="shared" si="5"/>
        <v>4.0073331852324712</v>
      </c>
    </row>
    <row r="62" spans="2:13" x14ac:dyDescent="0.25">
      <c r="B62" s="4">
        <v>41729</v>
      </c>
      <c r="C62" s="5">
        <v>40</v>
      </c>
      <c r="D62" s="8">
        <v>4.33</v>
      </c>
      <c r="E62" s="7">
        <v>6.218</v>
      </c>
      <c r="F62" s="8">
        <v>2033.306</v>
      </c>
      <c r="G62" s="6">
        <v>79</v>
      </c>
      <c r="I62" s="7">
        <f t="shared" si="1"/>
        <v>3.6888794541139363</v>
      </c>
      <c r="J62" s="7">
        <f t="shared" si="2"/>
        <v>1.4655675420143985</v>
      </c>
      <c r="K62" s="7">
        <f t="shared" si="3"/>
        <v>1.8274483116365621</v>
      </c>
      <c r="L62" s="7">
        <f t="shared" si="4"/>
        <v>7.6174183187799889</v>
      </c>
      <c r="M62" s="7">
        <f t="shared" si="5"/>
        <v>4.3694478524670215</v>
      </c>
    </row>
    <row r="63" spans="2:13" x14ac:dyDescent="0.25">
      <c r="B63" s="4">
        <v>41730</v>
      </c>
      <c r="C63" s="5">
        <v>39.5</v>
      </c>
      <c r="D63" s="8">
        <v>4.2590000000000003</v>
      </c>
      <c r="E63" s="7">
        <v>6.2069000000000001</v>
      </c>
      <c r="F63" s="8">
        <v>2047.46</v>
      </c>
      <c r="G63" s="6">
        <v>72</v>
      </c>
      <c r="I63" s="7">
        <f t="shared" si="1"/>
        <v>3.6763006719070761</v>
      </c>
      <c r="J63" s="7">
        <f t="shared" si="2"/>
        <v>1.4490343909410766</v>
      </c>
      <c r="K63" s="7">
        <f t="shared" si="3"/>
        <v>1.8256615764591375</v>
      </c>
      <c r="L63" s="7">
        <f t="shared" si="4"/>
        <v>7.6243552795168581</v>
      </c>
      <c r="M63" s="7">
        <f t="shared" si="5"/>
        <v>4.2766661190160553</v>
      </c>
    </row>
    <row r="64" spans="2:13" x14ac:dyDescent="0.25">
      <c r="B64" s="4">
        <v>41731</v>
      </c>
      <c r="C64" s="5">
        <v>38.5</v>
      </c>
      <c r="D64" s="8">
        <v>4.3650000000000002</v>
      </c>
      <c r="E64" s="7">
        <v>6.2055999999999996</v>
      </c>
      <c r="F64" s="8">
        <v>2058.9879999999998</v>
      </c>
      <c r="G64" s="6">
        <v>67</v>
      </c>
      <c r="I64" s="7">
        <f t="shared" si="1"/>
        <v>3.6506582412937387</v>
      </c>
      <c r="J64" s="7">
        <f t="shared" si="2"/>
        <v>1.4736181892915656</v>
      </c>
      <c r="K64" s="7">
        <f t="shared" si="3"/>
        <v>1.8254521101945247</v>
      </c>
      <c r="L64" s="7">
        <f t="shared" si="4"/>
        <v>7.629969878938927</v>
      </c>
      <c r="M64" s="7">
        <f t="shared" si="5"/>
        <v>4.2046926193909657</v>
      </c>
    </row>
    <row r="65" spans="2:13" x14ac:dyDescent="0.25">
      <c r="B65" s="4">
        <v>41732</v>
      </c>
      <c r="C65" s="5">
        <v>39.200000000000003</v>
      </c>
      <c r="D65" s="8">
        <v>4.43</v>
      </c>
      <c r="E65" s="7">
        <v>6.2107000000000001</v>
      </c>
      <c r="F65" s="8">
        <v>2043.702</v>
      </c>
      <c r="G65" s="6">
        <v>75</v>
      </c>
      <c r="I65" s="7">
        <f t="shared" si="1"/>
        <v>3.6686767467964168</v>
      </c>
      <c r="J65" s="7">
        <f t="shared" si="2"/>
        <v>1.4883995840570443</v>
      </c>
      <c r="K65" s="7">
        <f t="shared" si="3"/>
        <v>1.8262736110098752</v>
      </c>
      <c r="L65" s="7">
        <f t="shared" si="4"/>
        <v>7.622518148131225</v>
      </c>
      <c r="M65" s="7">
        <f t="shared" si="5"/>
        <v>4.3174881135363101</v>
      </c>
    </row>
    <row r="66" spans="2:13" x14ac:dyDescent="0.25">
      <c r="B66" s="4">
        <v>41733</v>
      </c>
      <c r="C66" s="5">
        <v>39.4</v>
      </c>
      <c r="D66" s="8">
        <v>4.4169999999999998</v>
      </c>
      <c r="E66" s="7">
        <v>6.2122999999999999</v>
      </c>
      <c r="F66" s="8">
        <v>2058.8310000000001</v>
      </c>
      <c r="G66" s="6">
        <v>79</v>
      </c>
      <c r="I66" s="7">
        <f t="shared" si="1"/>
        <v>3.673765816303888</v>
      </c>
      <c r="J66" s="7">
        <f t="shared" si="2"/>
        <v>1.4854607326143894</v>
      </c>
      <c r="K66" s="7">
        <f t="shared" si="3"/>
        <v>1.8265311977455825</v>
      </c>
      <c r="L66" s="7">
        <f t="shared" si="4"/>
        <v>7.6298936249801796</v>
      </c>
      <c r="M66" s="7">
        <f t="shared" si="5"/>
        <v>4.3694478524670215</v>
      </c>
    </row>
    <row r="67" spans="2:13" x14ac:dyDescent="0.25">
      <c r="B67" s="4">
        <v>41737</v>
      </c>
      <c r="C67" s="5">
        <v>39.299999999999997</v>
      </c>
      <c r="D67" s="8">
        <v>4.51</v>
      </c>
      <c r="E67" s="7">
        <v>6.1967999999999996</v>
      </c>
      <c r="F67" s="8">
        <v>2098.2840000000001</v>
      </c>
      <c r="G67" s="6">
        <v>89</v>
      </c>
      <c r="I67" s="7">
        <f t="shared" si="1"/>
        <v>3.6712245188752153</v>
      </c>
      <c r="J67" s="7">
        <f t="shared" si="2"/>
        <v>1.506297153514587</v>
      </c>
      <c r="K67" s="7">
        <f t="shared" si="3"/>
        <v>1.8240330297783507</v>
      </c>
      <c r="L67" s="7">
        <f t="shared" si="4"/>
        <v>7.6488751468111609</v>
      </c>
      <c r="M67" s="7">
        <f t="shared" si="5"/>
        <v>4.4886363697321396</v>
      </c>
    </row>
    <row r="68" spans="2:13" x14ac:dyDescent="0.25">
      <c r="B68" s="4">
        <v>41738</v>
      </c>
      <c r="C68" s="5">
        <v>38.9</v>
      </c>
      <c r="D68" s="8">
        <v>4.556</v>
      </c>
      <c r="E68" s="7">
        <v>6.2004999999999999</v>
      </c>
      <c r="F68" s="8">
        <v>2105.2370000000001</v>
      </c>
      <c r="G68" s="6">
        <v>90</v>
      </c>
      <c r="I68" s="7">
        <f t="shared" ref="I68:I131" si="6">LN(C68)</f>
        <v>3.6609942506244004</v>
      </c>
      <c r="J68" s="7">
        <f t="shared" ref="J68:J131" si="7">LN(D68)</f>
        <v>1.5164450455849356</v>
      </c>
      <c r="K68" s="7">
        <f t="shared" ref="K68:K131" si="8">LN(E68)</f>
        <v>1.82462993396069</v>
      </c>
      <c r="L68" s="7">
        <f t="shared" ref="L68:L131" si="9">LN(F68)</f>
        <v>7.6521833288524421</v>
      </c>
      <c r="M68" s="7">
        <f t="shared" ref="M68:M131" si="10">LN(G68)</f>
        <v>4.499809670330265</v>
      </c>
    </row>
    <row r="69" spans="2:13" x14ac:dyDescent="0.25">
      <c r="B69" s="4">
        <v>41739</v>
      </c>
      <c r="C69" s="5">
        <v>39</v>
      </c>
      <c r="D69" s="8">
        <v>4.633</v>
      </c>
      <c r="E69" s="7">
        <v>6.2125000000000004</v>
      </c>
      <c r="F69" s="8">
        <v>2134.3000000000002</v>
      </c>
      <c r="G69" s="6">
        <v>87</v>
      </c>
      <c r="I69" s="7">
        <f t="shared" si="6"/>
        <v>3.6635616461296463</v>
      </c>
      <c r="J69" s="7">
        <f t="shared" si="7"/>
        <v>1.5332046064345113</v>
      </c>
      <c r="K69" s="7">
        <f t="shared" si="8"/>
        <v>1.8265633914227473</v>
      </c>
      <c r="L69" s="7">
        <f t="shared" si="9"/>
        <v>7.6658940030495222</v>
      </c>
      <c r="M69" s="7">
        <f t="shared" si="10"/>
        <v>4.4659081186545837</v>
      </c>
    </row>
    <row r="70" spans="2:13" x14ac:dyDescent="0.25">
      <c r="B70" s="4">
        <v>41743</v>
      </c>
      <c r="C70" s="5">
        <v>39.200000000000003</v>
      </c>
      <c r="D70" s="8">
        <v>4.5709999999999997</v>
      </c>
      <c r="E70" s="7">
        <v>6.2191000000000001</v>
      </c>
      <c r="F70" s="8">
        <v>2131.5390000000002</v>
      </c>
      <c r="G70" s="6">
        <v>88</v>
      </c>
      <c r="I70" s="7">
        <f t="shared" si="6"/>
        <v>3.6686767467964168</v>
      </c>
      <c r="J70" s="7">
        <f t="shared" si="7"/>
        <v>1.5197319993496072</v>
      </c>
      <c r="K70" s="7">
        <f t="shared" si="8"/>
        <v>1.8276252017480621</v>
      </c>
      <c r="L70" s="7">
        <f t="shared" si="9"/>
        <v>7.6645995330118399</v>
      </c>
      <c r="M70" s="7">
        <f t="shared" si="10"/>
        <v>4.4773368144782069</v>
      </c>
    </row>
    <row r="71" spans="2:13" x14ac:dyDescent="0.25">
      <c r="B71" s="4">
        <v>41744</v>
      </c>
      <c r="C71" s="5">
        <v>40.1</v>
      </c>
      <c r="D71" s="8">
        <v>4.5609999999999999</v>
      </c>
      <c r="E71" s="7">
        <v>6.2220000000000004</v>
      </c>
      <c r="F71" s="8">
        <v>2101.6010000000001</v>
      </c>
      <c r="G71" s="6">
        <v>73</v>
      </c>
      <c r="I71" s="7">
        <f t="shared" si="6"/>
        <v>3.6913763343125234</v>
      </c>
      <c r="J71" s="7">
        <f t="shared" si="7"/>
        <v>1.5175418977295634</v>
      </c>
      <c r="K71" s="7">
        <f t="shared" si="8"/>
        <v>1.8280913984754454</v>
      </c>
      <c r="L71" s="7">
        <f t="shared" si="9"/>
        <v>7.6504547141991575</v>
      </c>
      <c r="M71" s="7">
        <f t="shared" si="10"/>
        <v>4.290459441148391</v>
      </c>
    </row>
    <row r="72" spans="2:13" x14ac:dyDescent="0.25">
      <c r="B72" s="4">
        <v>41750</v>
      </c>
      <c r="C72" s="5">
        <v>38</v>
      </c>
      <c r="D72" s="8">
        <v>4.6870000000000003</v>
      </c>
      <c r="E72" s="7">
        <v>6.2274000000000003</v>
      </c>
      <c r="F72" s="8">
        <v>2065.826</v>
      </c>
      <c r="G72" s="6">
        <v>63</v>
      </c>
      <c r="I72" s="7">
        <f t="shared" si="6"/>
        <v>3.6375861597263857</v>
      </c>
      <c r="J72" s="7">
        <f t="shared" si="7"/>
        <v>1.544792718940569</v>
      </c>
      <c r="K72" s="7">
        <f t="shared" si="8"/>
        <v>1.8289589102171613</v>
      </c>
      <c r="L72" s="7">
        <f t="shared" si="9"/>
        <v>7.6332854254164602</v>
      </c>
      <c r="M72" s="7">
        <f t="shared" si="10"/>
        <v>4.1431347263915326</v>
      </c>
    </row>
    <row r="73" spans="2:13" x14ac:dyDescent="0.25">
      <c r="B73" s="4">
        <v>41751</v>
      </c>
      <c r="C73" s="5">
        <v>39</v>
      </c>
      <c r="D73" s="8">
        <v>4.7489999999999997</v>
      </c>
      <c r="E73" s="7">
        <v>6.2374999999999998</v>
      </c>
      <c r="F73" s="8">
        <v>2072.8310000000001</v>
      </c>
      <c r="G73" s="6">
        <v>77</v>
      </c>
      <c r="I73" s="7">
        <f t="shared" si="6"/>
        <v>3.6635616461296463</v>
      </c>
      <c r="J73" s="7">
        <f t="shared" si="7"/>
        <v>1.5579340695669848</v>
      </c>
      <c r="K73" s="7">
        <f t="shared" si="8"/>
        <v>1.8305794610776369</v>
      </c>
      <c r="L73" s="7">
        <f t="shared" si="9"/>
        <v>7.6366705847516583</v>
      </c>
      <c r="M73" s="7">
        <f t="shared" si="10"/>
        <v>4.3438054218536841</v>
      </c>
    </row>
    <row r="74" spans="2:13" x14ac:dyDescent="0.25">
      <c r="B74" s="4">
        <v>41752</v>
      </c>
      <c r="C74" s="5">
        <v>39.5</v>
      </c>
      <c r="D74" s="8">
        <v>4.7229999999999999</v>
      </c>
      <c r="E74" s="7">
        <v>6.2375999999999996</v>
      </c>
      <c r="F74" s="8">
        <v>2067.3820000000001</v>
      </c>
      <c r="G74" s="6">
        <v>95</v>
      </c>
      <c r="I74" s="7">
        <f t="shared" si="6"/>
        <v>3.6763006719070761</v>
      </c>
      <c r="J74" s="7">
        <f t="shared" si="7"/>
        <v>1.5524441909139801</v>
      </c>
      <c r="K74" s="7">
        <f t="shared" si="8"/>
        <v>1.8305954930132531</v>
      </c>
      <c r="L74" s="7">
        <f t="shared" si="9"/>
        <v>7.6340383515084973</v>
      </c>
      <c r="M74" s="7">
        <f t="shared" si="10"/>
        <v>4.5538768916005408</v>
      </c>
    </row>
    <row r="75" spans="2:13" x14ac:dyDescent="0.25">
      <c r="B75" s="4">
        <v>41753</v>
      </c>
      <c r="C75" s="5">
        <v>39.299999999999997</v>
      </c>
      <c r="D75" s="8">
        <v>4.6820000000000004</v>
      </c>
      <c r="E75" s="7">
        <v>6.2488999999999999</v>
      </c>
      <c r="F75" s="8">
        <v>2057.0329999999999</v>
      </c>
      <c r="G75" s="6">
        <v>72</v>
      </c>
      <c r="I75" s="7">
        <f t="shared" si="6"/>
        <v>3.6712245188752153</v>
      </c>
      <c r="J75" s="7">
        <f t="shared" si="7"/>
        <v>1.5437253690687192</v>
      </c>
      <c r="K75" s="7">
        <f t="shared" si="8"/>
        <v>1.8324054482584926</v>
      </c>
      <c r="L75" s="7">
        <f t="shared" si="9"/>
        <v>7.6290199323050221</v>
      </c>
      <c r="M75" s="7">
        <f t="shared" si="10"/>
        <v>4.2766661190160553</v>
      </c>
    </row>
    <row r="76" spans="2:13" x14ac:dyDescent="0.25">
      <c r="B76" s="4">
        <v>41754</v>
      </c>
      <c r="C76" s="5">
        <v>39.5</v>
      </c>
      <c r="D76" s="8">
        <v>4.6379999999999999</v>
      </c>
      <c r="E76" s="7">
        <v>6.2535999999999996</v>
      </c>
      <c r="F76" s="8">
        <v>2036.519</v>
      </c>
      <c r="G76" s="6">
        <v>72</v>
      </c>
      <c r="I76" s="7">
        <f t="shared" si="6"/>
        <v>3.6763006719070761</v>
      </c>
      <c r="J76" s="7">
        <f t="shared" si="7"/>
        <v>1.5342832388333398</v>
      </c>
      <c r="K76" s="7">
        <f t="shared" si="8"/>
        <v>1.8331572979239836</v>
      </c>
      <c r="L76" s="7">
        <f t="shared" si="9"/>
        <v>7.6189972567773294</v>
      </c>
      <c r="M76" s="7">
        <f t="shared" si="10"/>
        <v>4.2766661190160553</v>
      </c>
    </row>
    <row r="77" spans="2:13" x14ac:dyDescent="0.25">
      <c r="B77" s="4">
        <v>41757</v>
      </c>
      <c r="C77" s="5">
        <v>39.4</v>
      </c>
      <c r="D77" s="8">
        <v>4.79</v>
      </c>
      <c r="E77" s="7">
        <v>6.2530000000000001</v>
      </c>
      <c r="F77" s="8">
        <v>2003.4870000000001</v>
      </c>
      <c r="G77" s="6">
        <v>69</v>
      </c>
      <c r="I77" s="7">
        <f t="shared" si="6"/>
        <v>3.673765816303888</v>
      </c>
      <c r="J77" s="7">
        <f t="shared" si="7"/>
        <v>1.5665304114228238</v>
      </c>
      <c r="K77" s="7">
        <f t="shared" si="8"/>
        <v>1.8330613485851608</v>
      </c>
      <c r="L77" s="7">
        <f t="shared" si="9"/>
        <v>7.6026444414102761</v>
      </c>
      <c r="M77" s="7">
        <f t="shared" si="10"/>
        <v>4.2341065045972597</v>
      </c>
    </row>
    <row r="78" spans="2:13" x14ac:dyDescent="0.25">
      <c r="B78" s="4">
        <v>41758</v>
      </c>
      <c r="C78" s="5">
        <v>39.6</v>
      </c>
      <c r="D78" s="8">
        <v>4.8339999999999996</v>
      </c>
      <c r="E78" s="7">
        <v>6.258</v>
      </c>
      <c r="F78" s="8">
        <v>2020.3409999999999</v>
      </c>
      <c r="G78" s="6">
        <v>102</v>
      </c>
      <c r="I78" s="7">
        <f t="shared" si="6"/>
        <v>3.6788291182604347</v>
      </c>
      <c r="J78" s="7">
        <f t="shared" si="7"/>
        <v>1.5756742822812912</v>
      </c>
      <c r="K78" s="7">
        <f t="shared" si="8"/>
        <v>1.8338606452466903</v>
      </c>
      <c r="L78" s="7">
        <f t="shared" si="9"/>
        <v>7.6110215880293159</v>
      </c>
      <c r="M78" s="7">
        <f t="shared" si="10"/>
        <v>4.6249728132842707</v>
      </c>
    </row>
    <row r="79" spans="2:13" x14ac:dyDescent="0.25">
      <c r="B79" s="4">
        <v>41759</v>
      </c>
      <c r="C79" s="5">
        <v>39.1</v>
      </c>
      <c r="D79" s="8">
        <v>4.7949999999999999</v>
      </c>
      <c r="E79" s="7">
        <v>6.2592999999999996</v>
      </c>
      <c r="F79" s="8">
        <v>2026.3579999999999</v>
      </c>
      <c r="G79" s="6">
        <v>92</v>
      </c>
      <c r="I79" s="7">
        <f t="shared" si="6"/>
        <v>3.6661224669913199</v>
      </c>
      <c r="J79" s="7">
        <f t="shared" si="7"/>
        <v>1.5675737083354015</v>
      </c>
      <c r="K79" s="7">
        <f t="shared" si="8"/>
        <v>1.8340683577733012</v>
      </c>
      <c r="L79" s="7">
        <f t="shared" si="9"/>
        <v>7.6139953720613001</v>
      </c>
      <c r="M79" s="7">
        <f t="shared" si="10"/>
        <v>4.5217885770490405</v>
      </c>
    </row>
    <row r="80" spans="2:13" x14ac:dyDescent="0.25">
      <c r="B80" s="4">
        <v>41765</v>
      </c>
      <c r="C80" s="5">
        <v>38.799999999999997</v>
      </c>
      <c r="D80" s="8">
        <v>4.7919999999999998</v>
      </c>
      <c r="E80" s="7">
        <v>6.2256999999999998</v>
      </c>
      <c r="F80" s="8">
        <v>2028.038</v>
      </c>
      <c r="G80" s="6">
        <v>86</v>
      </c>
      <c r="I80" s="7">
        <f t="shared" si="6"/>
        <v>3.6584202466292277</v>
      </c>
      <c r="J80" s="7">
        <f t="shared" si="7"/>
        <v>1.5669478608131482</v>
      </c>
      <c r="K80" s="7">
        <f t="shared" si="8"/>
        <v>1.8286858858279633</v>
      </c>
      <c r="L80" s="7">
        <f t="shared" si="9"/>
        <v>7.61482410220811</v>
      </c>
      <c r="M80" s="7">
        <f t="shared" si="10"/>
        <v>4.4543472962535073</v>
      </c>
    </row>
    <row r="81" spans="2:13" x14ac:dyDescent="0.25">
      <c r="B81" s="4">
        <v>41767</v>
      </c>
      <c r="C81" s="5">
        <v>39</v>
      </c>
      <c r="D81" s="8">
        <v>4.7149999999999999</v>
      </c>
      <c r="E81" s="7">
        <v>6.2279999999999998</v>
      </c>
      <c r="F81" s="8">
        <v>2015.2739999999999</v>
      </c>
      <c r="G81" s="6">
        <v>107</v>
      </c>
      <c r="I81" s="7">
        <f t="shared" si="6"/>
        <v>3.6635616461296463</v>
      </c>
      <c r="J81" s="7">
        <f t="shared" si="7"/>
        <v>1.5507489160854209</v>
      </c>
      <c r="K81" s="7">
        <f t="shared" si="8"/>
        <v>1.8290552539717519</v>
      </c>
      <c r="L81" s="7">
        <f t="shared" si="9"/>
        <v>7.6085104452852041</v>
      </c>
      <c r="M81" s="7">
        <f t="shared" si="10"/>
        <v>4.6728288344619058</v>
      </c>
    </row>
    <row r="82" spans="2:13" x14ac:dyDescent="0.25">
      <c r="B82" s="4">
        <v>41768</v>
      </c>
      <c r="C82" s="5">
        <v>39</v>
      </c>
      <c r="D82" s="8">
        <v>4.5330000000000004</v>
      </c>
      <c r="E82" s="7">
        <v>6.2279999999999998</v>
      </c>
      <c r="F82" s="8">
        <v>2011.135</v>
      </c>
      <c r="G82" s="6">
        <v>66</v>
      </c>
      <c r="I82" s="7">
        <f t="shared" si="6"/>
        <v>3.6635616461296463</v>
      </c>
      <c r="J82" s="7">
        <f t="shared" si="7"/>
        <v>1.5113839719587123</v>
      </c>
      <c r="K82" s="7">
        <f t="shared" si="8"/>
        <v>1.8290552539717519</v>
      </c>
      <c r="L82" s="7">
        <f t="shared" si="9"/>
        <v>7.6064545183001879</v>
      </c>
      <c r="M82" s="7">
        <f t="shared" si="10"/>
        <v>4.1896547420264252</v>
      </c>
    </row>
    <row r="83" spans="2:13" x14ac:dyDescent="0.25">
      <c r="B83" s="4">
        <v>41771</v>
      </c>
      <c r="C83" s="5">
        <v>38.9</v>
      </c>
      <c r="D83" s="8">
        <v>4.4020000000000001</v>
      </c>
      <c r="E83" s="7">
        <v>6.2374999999999998</v>
      </c>
      <c r="F83" s="8">
        <v>2052.8710000000001</v>
      </c>
      <c r="G83" s="6">
        <v>110</v>
      </c>
      <c r="I83" s="7">
        <f t="shared" si="6"/>
        <v>3.6609942506244004</v>
      </c>
      <c r="J83" s="7">
        <f t="shared" si="7"/>
        <v>1.4820589831042699</v>
      </c>
      <c r="K83" s="7">
        <f t="shared" si="8"/>
        <v>1.8305794610776369</v>
      </c>
      <c r="L83" s="7">
        <f t="shared" si="9"/>
        <v>7.6269945801689483</v>
      </c>
      <c r="M83" s="7">
        <f t="shared" si="10"/>
        <v>4.7004803657924166</v>
      </c>
    </row>
    <row r="84" spans="2:13" x14ac:dyDescent="0.25">
      <c r="B84" s="4">
        <v>41772</v>
      </c>
      <c r="C84" s="5">
        <v>38.9</v>
      </c>
      <c r="D84" s="8">
        <v>4.375</v>
      </c>
      <c r="E84" s="7">
        <v>6.2290999999999999</v>
      </c>
      <c r="F84" s="8">
        <v>2050.7280000000001</v>
      </c>
      <c r="G84" s="6">
        <v>85</v>
      </c>
      <c r="I84" s="7">
        <f t="shared" si="6"/>
        <v>3.6609942506244004</v>
      </c>
      <c r="J84" s="7">
        <f t="shared" si="7"/>
        <v>1.4759065198095778</v>
      </c>
      <c r="K84" s="7">
        <f t="shared" si="8"/>
        <v>1.829231860084388</v>
      </c>
      <c r="L84" s="7">
        <f t="shared" si="9"/>
        <v>7.6259501310427975</v>
      </c>
      <c r="M84" s="7">
        <f t="shared" si="10"/>
        <v>4.4426512564903167</v>
      </c>
    </row>
    <row r="85" spans="2:13" x14ac:dyDescent="0.25">
      <c r="B85" s="4">
        <v>41773</v>
      </c>
      <c r="C85" s="5">
        <v>39.799999999999997</v>
      </c>
      <c r="D85" s="8">
        <v>4.3769999999999998</v>
      </c>
      <c r="E85" s="7">
        <v>6.2289000000000003</v>
      </c>
      <c r="F85" s="8">
        <v>2047.91</v>
      </c>
      <c r="G85" s="6">
        <v>146</v>
      </c>
      <c r="I85" s="7">
        <f t="shared" si="6"/>
        <v>3.6838669122903918</v>
      </c>
      <c r="J85" s="7">
        <f t="shared" si="7"/>
        <v>1.4763635582087582</v>
      </c>
      <c r="K85" s="7">
        <f t="shared" si="8"/>
        <v>1.8291997522019001</v>
      </c>
      <c r="L85" s="7">
        <f t="shared" si="9"/>
        <v>7.6245750398812753</v>
      </c>
      <c r="M85" s="7">
        <f t="shared" si="10"/>
        <v>4.9836066217083363</v>
      </c>
    </row>
    <row r="86" spans="2:13" x14ac:dyDescent="0.25">
      <c r="B86" s="4">
        <v>41775</v>
      </c>
      <c r="C86" s="5">
        <v>39.200000000000003</v>
      </c>
      <c r="D86" s="8">
        <v>4.4139999999999997</v>
      </c>
      <c r="E86" s="7">
        <v>6.2333999999999996</v>
      </c>
      <c r="F86" s="8">
        <v>2026.5039999999999</v>
      </c>
      <c r="G86" s="6">
        <v>98</v>
      </c>
      <c r="I86" s="7">
        <f t="shared" si="6"/>
        <v>3.6686767467964168</v>
      </c>
      <c r="J86" s="7">
        <f t="shared" si="7"/>
        <v>1.4847813078345447</v>
      </c>
      <c r="K86" s="7">
        <f t="shared" si="8"/>
        <v>1.8299219303224039</v>
      </c>
      <c r="L86" s="7">
        <f t="shared" si="9"/>
        <v>7.6140674199129483</v>
      </c>
      <c r="M86" s="7">
        <f t="shared" si="10"/>
        <v>4.5849674786705723</v>
      </c>
    </row>
    <row r="87" spans="2:13" x14ac:dyDescent="0.25">
      <c r="B87" s="4">
        <v>41778</v>
      </c>
      <c r="C87" s="5">
        <v>39.4</v>
      </c>
      <c r="D87" s="8">
        <v>4.4729999999999999</v>
      </c>
      <c r="E87" s="7">
        <v>6.2374000000000001</v>
      </c>
      <c r="F87" s="8">
        <v>2005.183</v>
      </c>
      <c r="G87" s="6">
        <v>60</v>
      </c>
      <c r="I87" s="7">
        <f t="shared" si="6"/>
        <v>3.673765816303888</v>
      </c>
      <c r="J87" s="7">
        <f t="shared" si="7"/>
        <v>1.498059324450711</v>
      </c>
      <c r="K87" s="7">
        <f t="shared" si="8"/>
        <v>1.8305634288849939</v>
      </c>
      <c r="L87" s="7">
        <f t="shared" si="9"/>
        <v>7.6034906073960995</v>
      </c>
      <c r="M87" s="7">
        <f t="shared" si="10"/>
        <v>4.0943445622221004</v>
      </c>
    </row>
    <row r="88" spans="2:13" x14ac:dyDescent="0.25">
      <c r="B88" s="4">
        <v>41779</v>
      </c>
      <c r="C88" s="5">
        <v>39.5</v>
      </c>
      <c r="D88" s="8">
        <v>4.5149999999999997</v>
      </c>
      <c r="E88" s="7">
        <v>6.2384000000000004</v>
      </c>
      <c r="F88" s="8">
        <v>2008.1189999999999</v>
      </c>
      <c r="G88" s="6">
        <v>89</v>
      </c>
      <c r="I88" s="7">
        <f t="shared" si="6"/>
        <v>3.6763006719070761</v>
      </c>
      <c r="J88" s="7">
        <f t="shared" si="7"/>
        <v>1.5074051868689486</v>
      </c>
      <c r="K88" s="7">
        <f t="shared" si="8"/>
        <v>1.8307237392461959</v>
      </c>
      <c r="L88" s="7">
        <f t="shared" si="9"/>
        <v>7.6049537420038478</v>
      </c>
      <c r="M88" s="7">
        <f t="shared" si="10"/>
        <v>4.4886363697321396</v>
      </c>
    </row>
    <row r="89" spans="2:13" x14ac:dyDescent="0.25">
      <c r="B89" s="4">
        <v>41781</v>
      </c>
      <c r="C89" s="5">
        <v>35</v>
      </c>
      <c r="D89" s="8">
        <v>4.4349999999999996</v>
      </c>
      <c r="E89" s="7">
        <v>6.2350000000000003</v>
      </c>
      <c r="F89" s="8">
        <v>2021.2850000000001</v>
      </c>
      <c r="G89" s="6">
        <v>96</v>
      </c>
      <c r="I89" s="7">
        <f t="shared" si="6"/>
        <v>3.5553480614894135</v>
      </c>
      <c r="J89" s="7">
        <f t="shared" si="7"/>
        <v>1.4895276157615427</v>
      </c>
      <c r="K89" s="7">
        <f t="shared" si="8"/>
        <v>1.8301785791319998</v>
      </c>
      <c r="L89" s="7">
        <f t="shared" si="9"/>
        <v>7.6114887267587124</v>
      </c>
      <c r="M89" s="7">
        <f t="shared" si="10"/>
        <v>4.5643481914678361</v>
      </c>
    </row>
    <row r="90" spans="2:13" x14ac:dyDescent="0.25">
      <c r="B90" s="4">
        <v>41782</v>
      </c>
      <c r="C90" s="5">
        <v>39.5</v>
      </c>
      <c r="D90" s="8">
        <v>4.3899999999999997</v>
      </c>
      <c r="E90" s="7">
        <v>6.2365000000000004</v>
      </c>
      <c r="F90" s="8">
        <v>2034.569</v>
      </c>
      <c r="G90" s="6">
        <v>68</v>
      </c>
      <c r="I90" s="7">
        <f t="shared" si="6"/>
        <v>3.6763006719070761</v>
      </c>
      <c r="J90" s="7">
        <f t="shared" si="7"/>
        <v>1.4793292270870799</v>
      </c>
      <c r="K90" s="7">
        <f t="shared" si="8"/>
        <v>1.8304191275836268</v>
      </c>
      <c r="L90" s="7">
        <f t="shared" si="9"/>
        <v>7.6180392818334672</v>
      </c>
      <c r="M90" s="7">
        <f t="shared" si="10"/>
        <v>4.219507705176107</v>
      </c>
    </row>
    <row r="91" spans="2:13" x14ac:dyDescent="0.25">
      <c r="B91" s="4">
        <v>41785</v>
      </c>
      <c r="C91" s="5">
        <v>38.1</v>
      </c>
      <c r="D91" s="8">
        <v>4.45</v>
      </c>
      <c r="E91" s="7">
        <v>6.2392000000000003</v>
      </c>
      <c r="F91" s="8">
        <v>2041.4760000000001</v>
      </c>
      <c r="G91" s="6">
        <v>150</v>
      </c>
      <c r="I91" s="7">
        <f t="shared" si="6"/>
        <v>3.6402142821326553</v>
      </c>
      <c r="J91" s="7">
        <f t="shared" si="7"/>
        <v>1.4929040961781488</v>
      </c>
      <c r="K91" s="7">
        <f t="shared" si="8"/>
        <v>1.8308519690341514</v>
      </c>
      <c r="L91" s="7">
        <f t="shared" si="9"/>
        <v>7.621428354628808</v>
      </c>
      <c r="M91" s="7">
        <f t="shared" si="10"/>
        <v>5.0106352940962555</v>
      </c>
    </row>
    <row r="92" spans="2:13" x14ac:dyDescent="0.25">
      <c r="B92" s="4">
        <v>41787</v>
      </c>
      <c r="C92" s="5">
        <v>38.9</v>
      </c>
      <c r="D92" s="8">
        <v>4.6100000000000003</v>
      </c>
      <c r="E92" s="7">
        <v>6.2556000000000003</v>
      </c>
      <c r="F92" s="8">
        <v>2050.2280000000001</v>
      </c>
      <c r="G92" s="6">
        <v>137</v>
      </c>
      <c r="I92" s="7">
        <f t="shared" si="6"/>
        <v>3.6609942506244004</v>
      </c>
      <c r="J92" s="7">
        <f t="shared" si="7"/>
        <v>1.5282278570085572</v>
      </c>
      <c r="K92" s="7">
        <f t="shared" si="8"/>
        <v>1.8334770625799235</v>
      </c>
      <c r="L92" s="7">
        <f t="shared" si="9"/>
        <v>7.6257062854602173</v>
      </c>
      <c r="M92" s="7">
        <f t="shared" si="10"/>
        <v>4.9199809258281251</v>
      </c>
    </row>
    <row r="93" spans="2:13" x14ac:dyDescent="0.25">
      <c r="B93" s="4">
        <v>41788</v>
      </c>
      <c r="C93" s="5">
        <v>38.5</v>
      </c>
      <c r="D93" s="8">
        <v>4.5890000000000004</v>
      </c>
      <c r="E93" s="7">
        <v>6.2398999999999996</v>
      </c>
      <c r="F93" s="8">
        <v>2040.595</v>
      </c>
      <c r="G93" s="6">
        <v>143</v>
      </c>
      <c r="I93" s="7">
        <f t="shared" si="6"/>
        <v>3.6506582412937387</v>
      </c>
      <c r="J93" s="7">
        <f t="shared" si="7"/>
        <v>1.5236621354126965</v>
      </c>
      <c r="K93" s="7">
        <f t="shared" si="8"/>
        <v>1.8309641566118986</v>
      </c>
      <c r="L93" s="7">
        <f t="shared" si="9"/>
        <v>7.6209967109784751</v>
      </c>
      <c r="M93" s="7">
        <f t="shared" si="10"/>
        <v>4.962844630259907</v>
      </c>
    </row>
    <row r="94" spans="2:13" x14ac:dyDescent="0.25">
      <c r="B94" s="4">
        <v>41789</v>
      </c>
      <c r="C94" s="5">
        <v>38.5</v>
      </c>
      <c r="D94" s="8">
        <v>4.5549999999999997</v>
      </c>
      <c r="E94" s="7">
        <v>6.2473000000000001</v>
      </c>
      <c r="F94" s="8">
        <v>2039.212</v>
      </c>
      <c r="G94" s="6">
        <v>123</v>
      </c>
      <c r="I94" s="7">
        <f t="shared" si="6"/>
        <v>3.6506582412937387</v>
      </c>
      <c r="J94" s="7">
        <f t="shared" si="7"/>
        <v>1.5162255307119217</v>
      </c>
      <c r="K94" s="7">
        <f t="shared" si="8"/>
        <v>1.8321493704094276</v>
      </c>
      <c r="L94" s="7">
        <f t="shared" si="9"/>
        <v>7.6203187377052419</v>
      </c>
      <c r="M94" s="7">
        <f t="shared" si="10"/>
        <v>4.8121843553724171</v>
      </c>
    </row>
    <row r="95" spans="2:13" x14ac:dyDescent="0.25">
      <c r="B95" s="4">
        <v>41793</v>
      </c>
      <c r="C95" s="5">
        <v>38.5</v>
      </c>
      <c r="D95" s="8">
        <v>4.5999999999999996</v>
      </c>
      <c r="E95" s="7">
        <v>6.2541000000000002</v>
      </c>
      <c r="F95" s="8">
        <v>2038.3050000000001</v>
      </c>
      <c r="G95" s="6">
        <v>60</v>
      </c>
      <c r="I95" s="7">
        <f t="shared" si="6"/>
        <v>3.6506582412937387</v>
      </c>
      <c r="J95" s="7">
        <f t="shared" si="7"/>
        <v>1.5260563034950492</v>
      </c>
      <c r="K95" s="7">
        <f t="shared" si="8"/>
        <v>1.833237248674364</v>
      </c>
      <c r="L95" s="7">
        <f t="shared" si="9"/>
        <v>7.6198738591112551</v>
      </c>
      <c r="M95" s="7">
        <f t="shared" si="10"/>
        <v>4.0943445622221004</v>
      </c>
    </row>
    <row r="96" spans="2:13" x14ac:dyDescent="0.25">
      <c r="B96" s="4">
        <v>41794</v>
      </c>
      <c r="C96" s="5">
        <v>28</v>
      </c>
      <c r="D96" s="8">
        <v>4.6100000000000003</v>
      </c>
      <c r="E96" s="7">
        <v>6.2504</v>
      </c>
      <c r="F96" s="8">
        <v>2024.8340000000001</v>
      </c>
      <c r="G96" s="6">
        <v>80</v>
      </c>
      <c r="I96" s="7">
        <f t="shared" si="6"/>
        <v>3.3322045101752038</v>
      </c>
      <c r="J96" s="7">
        <f t="shared" si="7"/>
        <v>1.5282278570085572</v>
      </c>
      <c r="K96" s="7">
        <f t="shared" si="8"/>
        <v>1.8326454617003975</v>
      </c>
      <c r="L96" s="7">
        <f t="shared" si="9"/>
        <v>7.6132430008718384</v>
      </c>
      <c r="M96" s="7">
        <f t="shared" si="10"/>
        <v>4.3820266346738812</v>
      </c>
    </row>
    <row r="97" spans="2:13" x14ac:dyDescent="0.25">
      <c r="B97" s="4">
        <v>41799</v>
      </c>
      <c r="C97" s="5">
        <v>40</v>
      </c>
      <c r="D97" s="8">
        <v>4.6319999999999997</v>
      </c>
      <c r="E97" s="7">
        <v>6.2404000000000002</v>
      </c>
      <c r="F97" s="8">
        <v>2030.502</v>
      </c>
      <c r="G97" s="6">
        <v>57</v>
      </c>
      <c r="I97" s="7">
        <f t="shared" si="6"/>
        <v>3.6888794541139363</v>
      </c>
      <c r="J97" s="7">
        <f t="shared" si="7"/>
        <v>1.5329887402706941</v>
      </c>
      <c r="K97" s="7">
        <f t="shared" si="8"/>
        <v>1.8310442828909572</v>
      </c>
      <c r="L97" s="7">
        <f t="shared" si="9"/>
        <v>7.616038332104937</v>
      </c>
      <c r="M97" s="7">
        <f t="shared" si="10"/>
        <v>4.0430512678345503</v>
      </c>
    </row>
    <row r="98" spans="2:13" x14ac:dyDescent="0.25">
      <c r="B98" s="4">
        <v>41800</v>
      </c>
      <c r="C98" s="5">
        <v>40</v>
      </c>
      <c r="D98" s="8">
        <v>4.54</v>
      </c>
      <c r="E98" s="7">
        <v>6.2249999999999996</v>
      </c>
      <c r="F98" s="8">
        <v>2052.5320000000002</v>
      </c>
      <c r="G98" s="6">
        <v>42</v>
      </c>
      <c r="I98" s="7">
        <f t="shared" si="6"/>
        <v>3.6888794541139363</v>
      </c>
      <c r="J98" s="7">
        <f t="shared" si="7"/>
        <v>1.5129270120532565</v>
      </c>
      <c r="K98" s="7">
        <f t="shared" si="8"/>
        <v>1.8285734423507713</v>
      </c>
      <c r="L98" s="7">
        <f t="shared" si="9"/>
        <v>7.6268294319480452</v>
      </c>
      <c r="M98" s="7">
        <f t="shared" si="10"/>
        <v>3.7376696182833684</v>
      </c>
    </row>
    <row r="99" spans="2:13" x14ac:dyDescent="0.25">
      <c r="B99" s="4">
        <v>41802</v>
      </c>
      <c r="C99" s="5">
        <v>40</v>
      </c>
      <c r="D99" s="8">
        <v>4.75</v>
      </c>
      <c r="E99" s="7">
        <v>6.2184999999999997</v>
      </c>
      <c r="F99" s="8">
        <v>2051.7130000000002</v>
      </c>
      <c r="G99" s="6">
        <v>80</v>
      </c>
      <c r="I99" s="7">
        <f t="shared" si="6"/>
        <v>3.6888794541139363</v>
      </c>
      <c r="J99" s="7">
        <f t="shared" si="7"/>
        <v>1.5581446180465499</v>
      </c>
      <c r="K99" s="7">
        <f t="shared" si="8"/>
        <v>1.8275287201116586</v>
      </c>
      <c r="L99" s="7">
        <f t="shared" si="9"/>
        <v>7.6264303329610836</v>
      </c>
      <c r="M99" s="7">
        <f t="shared" si="10"/>
        <v>4.3820266346738812</v>
      </c>
    </row>
    <row r="100" spans="2:13" x14ac:dyDescent="0.25">
      <c r="B100" s="4">
        <v>41803</v>
      </c>
      <c r="C100" s="5">
        <v>40</v>
      </c>
      <c r="D100" s="8">
        <v>4.75</v>
      </c>
      <c r="E100" s="7">
        <v>6.2107000000000001</v>
      </c>
      <c r="F100" s="8">
        <v>2070.7150000000001</v>
      </c>
      <c r="G100" s="6">
        <v>158</v>
      </c>
      <c r="I100" s="7">
        <f t="shared" si="6"/>
        <v>3.6888794541139363</v>
      </c>
      <c r="J100" s="7">
        <f t="shared" si="7"/>
        <v>1.5581446180465499</v>
      </c>
      <c r="K100" s="7">
        <f t="shared" si="8"/>
        <v>1.8262736110098752</v>
      </c>
      <c r="L100" s="7">
        <f t="shared" si="9"/>
        <v>7.6356492372469162</v>
      </c>
      <c r="M100" s="7">
        <f t="shared" si="10"/>
        <v>5.0625950330269669</v>
      </c>
    </row>
    <row r="101" spans="2:13" x14ac:dyDescent="0.25">
      <c r="B101" s="4">
        <v>41806</v>
      </c>
      <c r="C101" s="5">
        <v>40.6</v>
      </c>
      <c r="D101" s="8">
        <v>4.7450000000000001</v>
      </c>
      <c r="E101" s="7">
        <v>6.2249999999999996</v>
      </c>
      <c r="F101" s="8">
        <v>2085.9830000000002</v>
      </c>
      <c r="G101" s="6">
        <v>49</v>
      </c>
      <c r="I101" s="7">
        <f t="shared" si="6"/>
        <v>3.7037680666076871</v>
      </c>
      <c r="J101" s="7">
        <f t="shared" si="7"/>
        <v>1.5570914320618912</v>
      </c>
      <c r="K101" s="7">
        <f t="shared" si="8"/>
        <v>1.8285734423507713</v>
      </c>
      <c r="L101" s="7">
        <f t="shared" si="9"/>
        <v>7.6429954859589575</v>
      </c>
      <c r="M101" s="7">
        <f t="shared" si="10"/>
        <v>3.8918202981106265</v>
      </c>
    </row>
    <row r="102" spans="2:13" x14ac:dyDescent="0.25">
      <c r="B102" s="4">
        <v>41807</v>
      </c>
      <c r="C102" s="5">
        <v>41</v>
      </c>
      <c r="D102" s="8">
        <v>4.6749999999999998</v>
      </c>
      <c r="E102" s="7">
        <v>6.2268999999999997</v>
      </c>
      <c r="F102" s="8">
        <v>2066.6979999999999</v>
      </c>
      <c r="G102" s="6">
        <v>54</v>
      </c>
      <c r="I102" s="7">
        <f t="shared" si="6"/>
        <v>3.713572066704308</v>
      </c>
      <c r="J102" s="7">
        <f t="shared" si="7"/>
        <v>1.5422291627406504</v>
      </c>
      <c r="K102" s="7">
        <f t="shared" si="8"/>
        <v>1.8288786166638875</v>
      </c>
      <c r="L102" s="7">
        <f t="shared" si="9"/>
        <v>7.6337074435404642</v>
      </c>
      <c r="M102" s="7">
        <f t="shared" si="10"/>
        <v>3.9889840465642745</v>
      </c>
    </row>
    <row r="103" spans="2:13" x14ac:dyDescent="0.25">
      <c r="B103" s="4">
        <v>41808</v>
      </c>
      <c r="C103" s="5">
        <v>41</v>
      </c>
      <c r="D103" s="8">
        <v>4.7450000000000001</v>
      </c>
      <c r="E103" s="7">
        <v>6.2313999999999998</v>
      </c>
      <c r="F103" s="8">
        <v>2055.5189999999998</v>
      </c>
      <c r="G103" s="6">
        <v>60</v>
      </c>
      <c r="I103" s="7">
        <f t="shared" si="6"/>
        <v>3.713572066704308</v>
      </c>
      <c r="J103" s="7">
        <f t="shared" si="7"/>
        <v>1.5570914320618912</v>
      </c>
      <c r="K103" s="7">
        <f t="shared" si="8"/>
        <v>1.8296010266549301</v>
      </c>
      <c r="L103" s="7">
        <f t="shared" si="9"/>
        <v>7.6282836497882798</v>
      </c>
      <c r="M103" s="7">
        <f t="shared" si="10"/>
        <v>4.0943445622221004</v>
      </c>
    </row>
    <row r="104" spans="2:13" x14ac:dyDescent="0.25">
      <c r="B104" s="4">
        <v>41809</v>
      </c>
      <c r="C104" s="5">
        <v>42.8</v>
      </c>
      <c r="D104" s="8">
        <v>4.63</v>
      </c>
      <c r="E104" s="7">
        <v>6.2295999999999996</v>
      </c>
      <c r="F104" s="8">
        <v>2023.7349999999999</v>
      </c>
      <c r="G104" s="6">
        <v>69</v>
      </c>
      <c r="I104" s="7">
        <f t="shared" si="6"/>
        <v>3.7565381025877511</v>
      </c>
      <c r="J104" s="7">
        <f t="shared" si="7"/>
        <v>1.5325568680981427</v>
      </c>
      <c r="K104" s="7">
        <f t="shared" si="8"/>
        <v>1.8293121252806392</v>
      </c>
      <c r="L104" s="7">
        <f t="shared" si="9"/>
        <v>7.6127000929816706</v>
      </c>
      <c r="M104" s="7">
        <f t="shared" si="10"/>
        <v>4.2341065045972597</v>
      </c>
    </row>
    <row r="105" spans="2:13" x14ac:dyDescent="0.25">
      <c r="B105" s="4">
        <v>41810</v>
      </c>
      <c r="C105" s="5">
        <v>43</v>
      </c>
      <c r="D105" s="8">
        <v>4.5540000000000003</v>
      </c>
      <c r="E105" s="7">
        <v>6.226</v>
      </c>
      <c r="F105" s="8">
        <v>2026.674</v>
      </c>
      <c r="G105" s="6">
        <v>57</v>
      </c>
      <c r="I105" s="7">
        <f t="shared" si="6"/>
        <v>3.7612001156935624</v>
      </c>
      <c r="J105" s="7">
        <f t="shared" si="7"/>
        <v>1.5160059676415478</v>
      </c>
      <c r="K105" s="7">
        <f t="shared" si="8"/>
        <v>1.8287340720194165</v>
      </c>
      <c r="L105" s="7">
        <f t="shared" si="9"/>
        <v>7.6141513047066089</v>
      </c>
      <c r="M105" s="7">
        <f t="shared" si="10"/>
        <v>4.0430512678345503</v>
      </c>
    </row>
    <row r="106" spans="2:13" x14ac:dyDescent="0.25">
      <c r="B106" s="4">
        <v>41813</v>
      </c>
      <c r="C106" s="5">
        <v>41</v>
      </c>
      <c r="D106" s="8">
        <v>4.4649999999999999</v>
      </c>
      <c r="E106" s="7">
        <v>6.2266000000000004</v>
      </c>
      <c r="F106" s="8">
        <v>2024.365</v>
      </c>
      <c r="G106" s="6">
        <v>52</v>
      </c>
      <c r="I106" s="7">
        <f t="shared" si="6"/>
        <v>3.713572066704308</v>
      </c>
      <c r="J106" s="7">
        <f t="shared" si="7"/>
        <v>1.4962692143284624</v>
      </c>
      <c r="K106" s="7">
        <f t="shared" si="8"/>
        <v>1.8288304374371549</v>
      </c>
      <c r="L106" s="7">
        <f t="shared" si="9"/>
        <v>7.6130113501171595</v>
      </c>
      <c r="M106" s="7">
        <f t="shared" si="10"/>
        <v>3.9512437185814275</v>
      </c>
    </row>
    <row r="107" spans="2:13" x14ac:dyDescent="0.25">
      <c r="B107" s="4">
        <v>41814</v>
      </c>
      <c r="C107" s="5">
        <v>39.6</v>
      </c>
      <c r="D107" s="8">
        <v>4.4850000000000003</v>
      </c>
      <c r="E107" s="7">
        <v>6.2314999999999996</v>
      </c>
      <c r="F107" s="8">
        <v>2033.931</v>
      </c>
      <c r="G107" s="6">
        <v>95</v>
      </c>
      <c r="I107" s="7">
        <f t="shared" si="6"/>
        <v>3.6788291182604347</v>
      </c>
      <c r="J107" s="7">
        <f t="shared" si="7"/>
        <v>1.5007384955107594</v>
      </c>
      <c r="K107" s="7">
        <f t="shared" si="8"/>
        <v>1.8296170742842945</v>
      </c>
      <c r="L107" s="7">
        <f t="shared" si="9"/>
        <v>7.6177256527292618</v>
      </c>
      <c r="M107" s="7">
        <f t="shared" si="10"/>
        <v>4.5538768916005408</v>
      </c>
    </row>
    <row r="108" spans="2:13" x14ac:dyDescent="0.25">
      <c r="B108" s="4">
        <v>41815</v>
      </c>
      <c r="C108" s="5">
        <v>39.1</v>
      </c>
      <c r="D108" s="8">
        <v>4.5540000000000003</v>
      </c>
      <c r="E108" s="7">
        <v>6.2343999999999999</v>
      </c>
      <c r="F108" s="8">
        <v>2025.502</v>
      </c>
      <c r="G108" s="6">
        <v>58</v>
      </c>
      <c r="I108" s="7">
        <f t="shared" si="6"/>
        <v>3.6661224669913199</v>
      </c>
      <c r="J108" s="7">
        <f t="shared" si="7"/>
        <v>1.5160059676415478</v>
      </c>
      <c r="K108" s="7">
        <f t="shared" si="8"/>
        <v>1.8300823435472142</v>
      </c>
      <c r="L108" s="7">
        <f t="shared" si="9"/>
        <v>7.6135728500527735</v>
      </c>
      <c r="M108" s="7">
        <f t="shared" si="10"/>
        <v>4.0604430105464191</v>
      </c>
    </row>
    <row r="109" spans="2:13" x14ac:dyDescent="0.25">
      <c r="B109" s="4">
        <v>41816</v>
      </c>
      <c r="C109" s="5">
        <v>38.9</v>
      </c>
      <c r="D109" s="8">
        <v>4.415</v>
      </c>
      <c r="E109" s="7">
        <v>6.2251000000000003</v>
      </c>
      <c r="F109" s="8">
        <v>2038.6769999999999</v>
      </c>
      <c r="G109" s="6">
        <v>57</v>
      </c>
      <c r="I109" s="7">
        <f t="shared" si="6"/>
        <v>3.6609942506244004</v>
      </c>
      <c r="J109" s="7">
        <f t="shared" si="7"/>
        <v>1.4850078340559234</v>
      </c>
      <c r="K109" s="7">
        <f t="shared" si="8"/>
        <v>1.8285895064787707</v>
      </c>
      <c r="L109" s="7">
        <f t="shared" si="9"/>
        <v>7.6200563470403324</v>
      </c>
      <c r="M109" s="7">
        <f t="shared" si="10"/>
        <v>4.0430512678345503</v>
      </c>
    </row>
    <row r="110" spans="2:13" x14ac:dyDescent="0.25">
      <c r="B110" s="4">
        <v>41817</v>
      </c>
      <c r="C110" s="5">
        <v>39</v>
      </c>
      <c r="D110" s="8">
        <v>4.4359999999999999</v>
      </c>
      <c r="E110" s="7">
        <v>6.2180999999999997</v>
      </c>
      <c r="F110" s="8">
        <v>2036.51</v>
      </c>
      <c r="G110" s="6">
        <v>52</v>
      </c>
      <c r="I110" s="7">
        <f t="shared" si="6"/>
        <v>3.6635616461296463</v>
      </c>
      <c r="J110" s="7">
        <f t="shared" si="7"/>
        <v>1.4897530694881207</v>
      </c>
      <c r="K110" s="7">
        <f t="shared" si="8"/>
        <v>1.8274643938488315</v>
      </c>
      <c r="L110" s="7">
        <f t="shared" si="9"/>
        <v>7.6189928374618763</v>
      </c>
      <c r="M110" s="7">
        <f t="shared" si="10"/>
        <v>3.9512437185814275</v>
      </c>
    </row>
    <row r="111" spans="2:13" x14ac:dyDescent="0.25">
      <c r="B111" s="4">
        <v>41886</v>
      </c>
      <c r="C111" s="5">
        <v>29</v>
      </c>
      <c r="D111" s="8">
        <v>3.86</v>
      </c>
      <c r="E111" s="7">
        <v>6.1386000000000003</v>
      </c>
      <c r="F111" s="8">
        <v>2306.8620000000001</v>
      </c>
      <c r="G111" s="6">
        <v>142</v>
      </c>
      <c r="I111" s="7">
        <f t="shared" si="6"/>
        <v>3.3672958299864741</v>
      </c>
      <c r="J111" s="7">
        <f t="shared" si="7"/>
        <v>1.3506671834767394</v>
      </c>
      <c r="K111" s="7">
        <f t="shared" si="8"/>
        <v>1.8145967031308123</v>
      </c>
      <c r="L111" s="7">
        <f t="shared" si="9"/>
        <v>7.7436434384392054</v>
      </c>
      <c r="M111" s="7">
        <f t="shared" si="10"/>
        <v>4.9558270576012609</v>
      </c>
    </row>
    <row r="112" spans="2:13" x14ac:dyDescent="0.25">
      <c r="B112" s="4">
        <v>41901</v>
      </c>
      <c r="C112" s="5">
        <v>30.9</v>
      </c>
      <c r="D112" s="8">
        <v>3.8439999999999999</v>
      </c>
      <c r="E112" s="7">
        <v>6.1405000000000003</v>
      </c>
      <c r="F112" s="8">
        <v>2329.451</v>
      </c>
      <c r="G112" s="6">
        <v>80</v>
      </c>
      <c r="I112" s="7">
        <f t="shared" si="6"/>
        <v>3.4307561839036995</v>
      </c>
      <c r="J112" s="7">
        <f t="shared" si="7"/>
        <v>1.3465134911080461</v>
      </c>
      <c r="K112" s="7">
        <f t="shared" si="8"/>
        <v>1.8149061720683017</v>
      </c>
      <c r="L112" s="7">
        <f t="shared" si="9"/>
        <v>7.7533878964788503</v>
      </c>
      <c r="M112" s="7">
        <f t="shared" si="10"/>
        <v>4.3820266346738812</v>
      </c>
    </row>
    <row r="113" spans="2:13" x14ac:dyDescent="0.25">
      <c r="B113" s="4">
        <v>41904</v>
      </c>
      <c r="C113" s="5">
        <v>31.4</v>
      </c>
      <c r="D113" s="8">
        <v>3.86</v>
      </c>
      <c r="E113" s="7">
        <v>6.1403999999999996</v>
      </c>
      <c r="F113" s="8">
        <v>2289.866</v>
      </c>
      <c r="G113" s="6">
        <v>55</v>
      </c>
      <c r="I113" s="7">
        <f t="shared" si="6"/>
        <v>3.4468078929142076</v>
      </c>
      <c r="J113" s="7">
        <f t="shared" si="7"/>
        <v>1.3506671834767394</v>
      </c>
      <c r="K113" s="7">
        <f t="shared" si="8"/>
        <v>1.8148898866169094</v>
      </c>
      <c r="L113" s="7">
        <f t="shared" si="9"/>
        <v>7.7362485795523561</v>
      </c>
      <c r="M113" s="7">
        <f t="shared" si="10"/>
        <v>4.0073331852324712</v>
      </c>
    </row>
    <row r="114" spans="2:13" x14ac:dyDescent="0.25">
      <c r="B114" s="4">
        <v>41905</v>
      </c>
      <c r="C114" s="5">
        <v>32</v>
      </c>
      <c r="D114" s="8">
        <v>3.8319999999999999</v>
      </c>
      <c r="E114" s="7">
        <v>6.1378000000000004</v>
      </c>
      <c r="F114" s="8">
        <v>2309.7179999999998</v>
      </c>
      <c r="G114" s="6">
        <v>34</v>
      </c>
      <c r="I114" s="7">
        <f t="shared" si="6"/>
        <v>3.4657359027997265</v>
      </c>
      <c r="J114" s="7">
        <f t="shared" si="7"/>
        <v>1.3433868601086141</v>
      </c>
      <c r="K114" s="7">
        <f t="shared" si="8"/>
        <v>1.814466371763126</v>
      </c>
      <c r="L114" s="7">
        <f t="shared" si="9"/>
        <v>7.744880718141645</v>
      </c>
      <c r="M114" s="7">
        <f t="shared" si="10"/>
        <v>3.5263605246161616</v>
      </c>
    </row>
    <row r="115" spans="2:13" x14ac:dyDescent="0.25">
      <c r="B115" s="4">
        <v>41906</v>
      </c>
      <c r="C115" s="5">
        <v>33</v>
      </c>
      <c r="D115" s="8">
        <v>3.8959999999999999</v>
      </c>
      <c r="E115" s="7">
        <v>6.1345999999999998</v>
      </c>
      <c r="F115" s="8">
        <v>2343.5749999999998</v>
      </c>
      <c r="G115" s="6">
        <v>48</v>
      </c>
      <c r="I115" s="7">
        <f t="shared" si="6"/>
        <v>3.4965075614664802</v>
      </c>
      <c r="J115" s="7">
        <f t="shared" si="7"/>
        <v>1.3599503857802886</v>
      </c>
      <c r="K115" s="7">
        <f t="shared" si="8"/>
        <v>1.8139448763632819</v>
      </c>
      <c r="L115" s="7">
        <f t="shared" si="9"/>
        <v>7.7594328202643599</v>
      </c>
      <c r="M115" s="7">
        <f t="shared" si="10"/>
        <v>3.8712010109078911</v>
      </c>
    </row>
    <row r="116" spans="2:13" x14ac:dyDescent="0.25">
      <c r="B116" s="4">
        <v>41907</v>
      </c>
      <c r="C116" s="5">
        <v>34</v>
      </c>
      <c r="D116" s="8">
        <v>3.8650000000000002</v>
      </c>
      <c r="E116" s="7">
        <v>6.1363000000000003</v>
      </c>
      <c r="F116" s="8">
        <v>2345.1030000000001</v>
      </c>
      <c r="G116" s="6">
        <v>95</v>
      </c>
      <c r="I116" s="7">
        <f t="shared" si="6"/>
        <v>3.5263605246161616</v>
      </c>
      <c r="J116" s="7">
        <f t="shared" si="7"/>
        <v>1.3519616820393854</v>
      </c>
      <c r="K116" s="7">
        <f t="shared" si="8"/>
        <v>1.8142219546559706</v>
      </c>
      <c r="L116" s="7">
        <f t="shared" si="9"/>
        <v>7.760084603156721</v>
      </c>
      <c r="M116" s="7">
        <f t="shared" si="10"/>
        <v>4.5538768916005408</v>
      </c>
    </row>
    <row r="117" spans="2:13" x14ac:dyDescent="0.25">
      <c r="B117" s="4">
        <v>41908</v>
      </c>
      <c r="C117" s="5">
        <v>34.4</v>
      </c>
      <c r="D117" s="8">
        <v>3.9350000000000001</v>
      </c>
      <c r="E117" s="7">
        <v>6.1269999999999998</v>
      </c>
      <c r="F117" s="8">
        <v>2347.7179999999998</v>
      </c>
      <c r="G117" s="6">
        <v>92</v>
      </c>
      <c r="I117" s="7">
        <f t="shared" si="6"/>
        <v>3.5380565643793527</v>
      </c>
      <c r="J117" s="7">
        <f t="shared" si="7"/>
        <v>1.3699108818693666</v>
      </c>
      <c r="K117" s="7">
        <f t="shared" si="8"/>
        <v>1.8127052337435174</v>
      </c>
      <c r="L117" s="7">
        <f t="shared" si="9"/>
        <v>7.7611990715204877</v>
      </c>
      <c r="M117" s="7">
        <f t="shared" si="10"/>
        <v>4.5217885770490405</v>
      </c>
    </row>
    <row r="118" spans="2:13" x14ac:dyDescent="0.25">
      <c r="B118" s="4">
        <v>41911</v>
      </c>
      <c r="C118" s="5">
        <v>34.700000000000003</v>
      </c>
      <c r="D118" s="8">
        <v>4.1550000000000002</v>
      </c>
      <c r="E118" s="7">
        <v>6.1501000000000001</v>
      </c>
      <c r="F118" s="8">
        <v>2357.7109999999998</v>
      </c>
      <c r="G118" s="6">
        <v>72</v>
      </c>
      <c r="I118" s="7">
        <f t="shared" si="6"/>
        <v>3.5467396869528134</v>
      </c>
      <c r="J118" s="7">
        <f t="shared" si="7"/>
        <v>1.4243124283074116</v>
      </c>
      <c r="K118" s="7">
        <f t="shared" si="8"/>
        <v>1.8164683418488332</v>
      </c>
      <c r="L118" s="7">
        <f t="shared" si="9"/>
        <v>7.7654465120932521</v>
      </c>
      <c r="M118" s="7">
        <f t="shared" si="10"/>
        <v>4.2766661190160553</v>
      </c>
    </row>
    <row r="119" spans="2:13" x14ac:dyDescent="0.25">
      <c r="B119" s="4">
        <v>41912</v>
      </c>
      <c r="C119" s="5">
        <v>34.9</v>
      </c>
      <c r="D119" s="8">
        <v>4.1289999999999996</v>
      </c>
      <c r="E119" s="7">
        <v>6.1395</v>
      </c>
      <c r="F119" s="8">
        <v>2363.87</v>
      </c>
      <c r="G119" s="6">
        <v>53</v>
      </c>
      <c r="I119" s="7">
        <f t="shared" si="6"/>
        <v>3.5524868292083815</v>
      </c>
      <c r="J119" s="7">
        <f t="shared" si="7"/>
        <v>1.418035246903953</v>
      </c>
      <c r="K119" s="7">
        <f t="shared" si="8"/>
        <v>1.8147433056184303</v>
      </c>
      <c r="L119" s="7">
        <f t="shared" si="9"/>
        <v>7.7680553854741357</v>
      </c>
      <c r="M119" s="7">
        <f t="shared" si="10"/>
        <v>3.970291913552122</v>
      </c>
    </row>
    <row r="120" spans="2:13" x14ac:dyDescent="0.25">
      <c r="B120" s="4">
        <v>41920</v>
      </c>
      <c r="C120" s="5">
        <v>35</v>
      </c>
      <c r="D120" s="8">
        <v>3.86</v>
      </c>
      <c r="E120" s="7">
        <v>6.1390000000000002</v>
      </c>
      <c r="F120" s="8">
        <v>2382.7939999999999</v>
      </c>
      <c r="G120" s="6">
        <v>65</v>
      </c>
      <c r="I120" s="7">
        <f t="shared" si="6"/>
        <v>3.5553480614894135</v>
      </c>
      <c r="J120" s="7">
        <f t="shared" si="7"/>
        <v>1.3506671834767394</v>
      </c>
      <c r="K120" s="7">
        <f t="shared" si="8"/>
        <v>1.8146618624453594</v>
      </c>
      <c r="L120" s="7">
        <f t="shared" si="9"/>
        <v>7.7760290277053654</v>
      </c>
      <c r="M120" s="7">
        <f t="shared" si="10"/>
        <v>4.1743872698956368</v>
      </c>
    </row>
    <row r="121" spans="2:13" x14ac:dyDescent="0.25">
      <c r="B121" s="4">
        <v>41921</v>
      </c>
      <c r="C121" s="5">
        <v>35.1</v>
      </c>
      <c r="D121" s="8">
        <v>3.8570000000000002</v>
      </c>
      <c r="E121" s="7">
        <v>6.1304999999999996</v>
      </c>
      <c r="F121" s="8">
        <v>2389.3710000000001</v>
      </c>
      <c r="G121" s="6">
        <v>73</v>
      </c>
      <c r="I121" s="7">
        <f t="shared" si="6"/>
        <v>3.55820113047182</v>
      </c>
      <c r="J121" s="7">
        <f t="shared" si="7"/>
        <v>1.3498896792260908</v>
      </c>
      <c r="K121" s="7">
        <f t="shared" si="8"/>
        <v>1.8132763126903046</v>
      </c>
      <c r="L121" s="7">
        <f t="shared" si="9"/>
        <v>7.7787854303713271</v>
      </c>
      <c r="M121" s="7">
        <f t="shared" si="10"/>
        <v>4.290459441148391</v>
      </c>
    </row>
    <row r="122" spans="2:13" x14ac:dyDescent="0.25">
      <c r="B122" s="4">
        <v>41922</v>
      </c>
      <c r="C122" s="5">
        <v>35.1</v>
      </c>
      <c r="D122" s="8">
        <v>3.86</v>
      </c>
      <c r="E122" s="7">
        <v>6.1308999999999996</v>
      </c>
      <c r="F122" s="8">
        <v>2374.54</v>
      </c>
      <c r="G122" s="6">
        <v>85</v>
      </c>
      <c r="I122" s="7">
        <f t="shared" si="6"/>
        <v>3.55820113047182</v>
      </c>
      <c r="J122" s="7">
        <f t="shared" si="7"/>
        <v>1.3506671834767394</v>
      </c>
      <c r="K122" s="7">
        <f t="shared" si="8"/>
        <v>1.8133415580946046</v>
      </c>
      <c r="L122" s="7">
        <f t="shared" si="9"/>
        <v>7.7725590134990066</v>
      </c>
      <c r="M122" s="7">
        <f t="shared" si="10"/>
        <v>4.4426512564903167</v>
      </c>
    </row>
    <row r="123" spans="2:13" x14ac:dyDescent="0.25">
      <c r="B123" s="4">
        <v>41925</v>
      </c>
      <c r="C123" s="5">
        <v>35.5</v>
      </c>
      <c r="D123" s="8">
        <v>3.9169999999999998</v>
      </c>
      <c r="E123" s="7">
        <v>6.1258999999999997</v>
      </c>
      <c r="F123" s="8">
        <v>2366.009</v>
      </c>
      <c r="G123" s="6">
        <v>70</v>
      </c>
      <c r="I123" s="7">
        <f t="shared" si="6"/>
        <v>3.5695326964813701</v>
      </c>
      <c r="J123" s="7">
        <f t="shared" si="7"/>
        <v>1.3653260546836943</v>
      </c>
      <c r="K123" s="7">
        <f t="shared" si="8"/>
        <v>1.8125256844118565</v>
      </c>
      <c r="L123" s="7">
        <f t="shared" si="9"/>
        <v>7.7689598484195166</v>
      </c>
      <c r="M123" s="7">
        <f t="shared" si="10"/>
        <v>4.2484952420493594</v>
      </c>
    </row>
    <row r="124" spans="2:13" x14ac:dyDescent="0.25">
      <c r="B124" s="4">
        <v>41926</v>
      </c>
      <c r="C124" s="5">
        <v>35.5</v>
      </c>
      <c r="D124" s="8">
        <v>3.9449999999999998</v>
      </c>
      <c r="E124" s="7">
        <v>6.1246999999999998</v>
      </c>
      <c r="F124" s="8">
        <v>2359.4749999999999</v>
      </c>
      <c r="G124" s="6">
        <v>70</v>
      </c>
      <c r="I124" s="7">
        <f t="shared" si="6"/>
        <v>3.5695326964813701</v>
      </c>
      <c r="J124" s="7">
        <f t="shared" si="7"/>
        <v>1.3724489542978375</v>
      </c>
      <c r="K124" s="7">
        <f t="shared" si="8"/>
        <v>1.8123297756394146</v>
      </c>
      <c r="L124" s="7">
        <f t="shared" si="9"/>
        <v>7.7661944156451685</v>
      </c>
      <c r="M124" s="7">
        <f t="shared" si="10"/>
        <v>4.2484952420493594</v>
      </c>
    </row>
    <row r="125" spans="2:13" x14ac:dyDescent="0.25">
      <c r="B125" s="4">
        <v>41927</v>
      </c>
      <c r="C125" s="5">
        <v>35.299999999999997</v>
      </c>
      <c r="D125" s="8">
        <v>3.78</v>
      </c>
      <c r="E125" s="7">
        <v>6.1258999999999997</v>
      </c>
      <c r="F125" s="8">
        <v>2373.67</v>
      </c>
      <c r="G125" s="6">
        <v>128</v>
      </c>
      <c r="I125" s="7">
        <f t="shared" si="6"/>
        <v>3.5638829639392511</v>
      </c>
      <c r="J125" s="7">
        <f t="shared" si="7"/>
        <v>1.3297240096314962</v>
      </c>
      <c r="K125" s="7">
        <f t="shared" si="8"/>
        <v>1.8125256844118565</v>
      </c>
      <c r="L125" s="7">
        <f t="shared" si="9"/>
        <v>7.7721925596101782</v>
      </c>
      <c r="M125" s="7">
        <f t="shared" si="10"/>
        <v>4.8520302639196169</v>
      </c>
    </row>
    <row r="126" spans="2:13" x14ac:dyDescent="0.25">
      <c r="B126" s="4">
        <v>41928</v>
      </c>
      <c r="C126" s="5">
        <v>35.5</v>
      </c>
      <c r="D126" s="8">
        <v>3.81</v>
      </c>
      <c r="E126" s="7">
        <v>6.1231</v>
      </c>
      <c r="F126" s="8">
        <v>2356.4989999999998</v>
      </c>
      <c r="G126" s="6">
        <v>135</v>
      </c>
      <c r="I126" s="7">
        <f t="shared" si="6"/>
        <v>3.5695326964813701</v>
      </c>
      <c r="J126" s="7">
        <f t="shared" si="7"/>
        <v>1.3376291891386096</v>
      </c>
      <c r="K126" s="7">
        <f t="shared" si="8"/>
        <v>1.8120685042259197</v>
      </c>
      <c r="L126" s="7">
        <f t="shared" si="9"/>
        <v>7.7649323220055368</v>
      </c>
      <c r="M126" s="7">
        <f t="shared" si="10"/>
        <v>4.9052747784384296</v>
      </c>
    </row>
    <row r="127" spans="2:13" x14ac:dyDescent="0.25">
      <c r="B127" s="4">
        <v>41929</v>
      </c>
      <c r="C127" s="5">
        <v>35.700000000000003</v>
      </c>
      <c r="D127" s="8">
        <v>3.76</v>
      </c>
      <c r="E127" s="7">
        <v>6.1239999999999997</v>
      </c>
      <c r="F127" s="8">
        <v>2341.1840000000002</v>
      </c>
      <c r="G127" s="6">
        <v>58</v>
      </c>
      <c r="I127" s="7">
        <f t="shared" si="6"/>
        <v>3.5751506887855933</v>
      </c>
      <c r="J127" s="7">
        <f t="shared" si="7"/>
        <v>1.324418957401803</v>
      </c>
      <c r="K127" s="7">
        <f t="shared" si="8"/>
        <v>1.8122154777954373</v>
      </c>
      <c r="L127" s="7">
        <f t="shared" si="9"/>
        <v>7.7584120632915434</v>
      </c>
      <c r="M127" s="7">
        <f t="shared" si="10"/>
        <v>4.0604430105464191</v>
      </c>
    </row>
    <row r="128" spans="2:13" x14ac:dyDescent="0.25">
      <c r="B128" s="4">
        <v>41932</v>
      </c>
      <c r="C128" s="5">
        <v>35.799999999999997</v>
      </c>
      <c r="D128" s="8">
        <v>3.665</v>
      </c>
      <c r="E128" s="7">
        <v>6.1228999999999996</v>
      </c>
      <c r="F128" s="8">
        <v>2356.7280000000001</v>
      </c>
      <c r="G128" s="6">
        <v>114</v>
      </c>
      <c r="I128" s="7">
        <f t="shared" si="6"/>
        <v>3.5779478934066544</v>
      </c>
      <c r="J128" s="7">
        <f t="shared" si="7"/>
        <v>1.2988283353386147</v>
      </c>
      <c r="K128" s="7">
        <f t="shared" si="8"/>
        <v>1.8120358404989854</v>
      </c>
      <c r="L128" s="7">
        <f t="shared" si="9"/>
        <v>7.7650294953435415</v>
      </c>
      <c r="M128" s="7">
        <f t="shared" si="10"/>
        <v>4.7361984483944957</v>
      </c>
    </row>
    <row r="129" spans="2:13" x14ac:dyDescent="0.25">
      <c r="B129" s="4">
        <v>41933</v>
      </c>
      <c r="C129" s="5">
        <v>35.799999999999997</v>
      </c>
      <c r="D129" s="8">
        <v>3.66</v>
      </c>
      <c r="E129" s="7">
        <v>6.1212</v>
      </c>
      <c r="F129" s="8">
        <v>2339.6570000000002</v>
      </c>
      <c r="G129" s="6">
        <v>82</v>
      </c>
      <c r="I129" s="7">
        <f t="shared" si="6"/>
        <v>3.5779478934066544</v>
      </c>
      <c r="J129" s="7">
        <f t="shared" si="7"/>
        <v>1.297463147413275</v>
      </c>
      <c r="K129" s="7">
        <f t="shared" si="8"/>
        <v>1.8117581557347442</v>
      </c>
      <c r="L129" s="7">
        <f t="shared" si="9"/>
        <v>7.757759616411092</v>
      </c>
      <c r="M129" s="7">
        <f t="shared" si="10"/>
        <v>4.4067192472642533</v>
      </c>
    </row>
    <row r="130" spans="2:13" x14ac:dyDescent="0.25">
      <c r="B130" s="4">
        <v>41934</v>
      </c>
      <c r="C130" s="5">
        <v>35.799999999999997</v>
      </c>
      <c r="D130" s="8">
        <v>3.6619999999999999</v>
      </c>
      <c r="E130" s="7">
        <v>6.1185</v>
      </c>
      <c r="F130" s="8">
        <v>2326.5529999999999</v>
      </c>
      <c r="G130" s="6">
        <v>62</v>
      </c>
      <c r="I130" s="7">
        <f t="shared" si="6"/>
        <v>3.5779478934066544</v>
      </c>
      <c r="J130" s="7">
        <f t="shared" si="7"/>
        <v>1.2980094462523188</v>
      </c>
      <c r="K130" s="7">
        <f t="shared" si="8"/>
        <v>1.8113169684435857</v>
      </c>
      <c r="L130" s="7">
        <f t="shared" si="9"/>
        <v>7.7521430520267245</v>
      </c>
      <c r="M130" s="7">
        <f t="shared" si="10"/>
        <v>4.1271343850450917</v>
      </c>
    </row>
    <row r="131" spans="2:13" x14ac:dyDescent="0.25">
      <c r="B131" s="4">
        <v>41936</v>
      </c>
      <c r="C131" s="5">
        <v>35.799999999999997</v>
      </c>
      <c r="D131" s="8">
        <v>3.6309999999999998</v>
      </c>
      <c r="E131" s="7">
        <v>6.1172000000000004</v>
      </c>
      <c r="F131" s="8">
        <v>2302.2800000000002</v>
      </c>
      <c r="G131" s="6">
        <v>74</v>
      </c>
      <c r="I131" s="7">
        <f t="shared" si="6"/>
        <v>3.5779478934066544</v>
      </c>
      <c r="J131" s="7">
        <f t="shared" si="7"/>
        <v>1.2895080924321987</v>
      </c>
      <c r="K131" s="7">
        <f t="shared" si="8"/>
        <v>1.8111044754918313</v>
      </c>
      <c r="L131" s="7">
        <f t="shared" si="9"/>
        <v>7.7416552152473841</v>
      </c>
      <c r="M131" s="7">
        <f t="shared" si="10"/>
        <v>4.3040650932041702</v>
      </c>
    </row>
    <row r="132" spans="2:13" x14ac:dyDescent="0.25">
      <c r="B132" s="4">
        <v>41939</v>
      </c>
      <c r="C132" s="5">
        <v>35.799999999999997</v>
      </c>
      <c r="D132" s="8">
        <v>3.57</v>
      </c>
      <c r="E132" s="7">
        <v>6.1166999999999998</v>
      </c>
      <c r="F132" s="8">
        <v>2290.4369999999999</v>
      </c>
      <c r="G132" s="6">
        <v>65</v>
      </c>
      <c r="I132" s="7">
        <f t="shared" ref="I132:I195" si="11">LN(C132)</f>
        <v>3.5779478934066544</v>
      </c>
      <c r="J132" s="7">
        <f t="shared" ref="J132:J195" si="12">LN(D132)</f>
        <v>1.2725655957915476</v>
      </c>
      <c r="K132" s="7">
        <f t="shared" ref="K132:K195" si="13">LN(E132)</f>
        <v>1.8110227354089012</v>
      </c>
      <c r="L132" s="7">
        <f t="shared" ref="L132:L195" si="14">LN(F132)</f>
        <v>7.736497908036938</v>
      </c>
      <c r="M132" s="7">
        <f t="shared" ref="M132:M195" si="15">LN(G132)</f>
        <v>4.1743872698956368</v>
      </c>
    </row>
    <row r="133" spans="2:13" x14ac:dyDescent="0.25">
      <c r="B133" s="4">
        <v>41940</v>
      </c>
      <c r="C133" s="5">
        <v>35.799999999999997</v>
      </c>
      <c r="D133" s="8">
        <v>3.5950000000000002</v>
      </c>
      <c r="E133" s="7">
        <v>6.1132999999999997</v>
      </c>
      <c r="F133" s="8">
        <v>2337.8710000000001</v>
      </c>
      <c r="G133" s="6">
        <v>53</v>
      </c>
      <c r="I133" s="7">
        <f t="shared" si="11"/>
        <v>3.5779478934066544</v>
      </c>
      <c r="J133" s="7">
        <f t="shared" si="12"/>
        <v>1.27954399117301</v>
      </c>
      <c r="K133" s="7">
        <f t="shared" si="13"/>
        <v>1.8104667255826392</v>
      </c>
      <c r="L133" s="7">
        <f t="shared" si="14"/>
        <v>7.7569959651462392</v>
      </c>
      <c r="M133" s="7">
        <f t="shared" si="15"/>
        <v>3.970291913552122</v>
      </c>
    </row>
    <row r="134" spans="2:13" x14ac:dyDescent="0.25">
      <c r="B134" s="4">
        <v>41941</v>
      </c>
      <c r="C134" s="5">
        <v>35.799999999999997</v>
      </c>
      <c r="D134" s="8">
        <v>3.7149999999999999</v>
      </c>
      <c r="E134" s="7">
        <v>6.1112000000000002</v>
      </c>
      <c r="F134" s="8">
        <v>2373.0300000000002</v>
      </c>
      <c r="G134" s="6">
        <v>72</v>
      </c>
      <c r="I134" s="7">
        <f t="shared" si="11"/>
        <v>3.5779478934066544</v>
      </c>
      <c r="J134" s="7">
        <f t="shared" si="12"/>
        <v>1.3123786781697224</v>
      </c>
      <c r="K134" s="7">
        <f t="shared" si="13"/>
        <v>1.8101231532450128</v>
      </c>
      <c r="L134" s="7">
        <f t="shared" si="14"/>
        <v>7.7719228985808826</v>
      </c>
      <c r="M134" s="7">
        <f t="shared" si="15"/>
        <v>4.2766661190160553</v>
      </c>
    </row>
    <row r="135" spans="2:13" x14ac:dyDescent="0.25">
      <c r="B135" s="4">
        <v>41942</v>
      </c>
      <c r="C135" s="5">
        <v>35.799999999999997</v>
      </c>
      <c r="D135" s="8">
        <v>3.86</v>
      </c>
      <c r="E135" s="7">
        <v>6.1158999999999999</v>
      </c>
      <c r="F135" s="8">
        <v>2391.076</v>
      </c>
      <c r="G135" s="6">
        <v>79</v>
      </c>
      <c r="I135" s="7">
        <f t="shared" si="11"/>
        <v>3.5779478934066544</v>
      </c>
      <c r="J135" s="7">
        <f t="shared" si="12"/>
        <v>1.3506671834767394</v>
      </c>
      <c r="K135" s="7">
        <f t="shared" si="13"/>
        <v>1.8108919373772252</v>
      </c>
      <c r="L135" s="7">
        <f t="shared" si="14"/>
        <v>7.7794987528168207</v>
      </c>
      <c r="M135" s="7">
        <f t="shared" si="15"/>
        <v>4.3694478524670215</v>
      </c>
    </row>
    <row r="136" spans="2:13" x14ac:dyDescent="0.25">
      <c r="B136" s="4">
        <v>41943</v>
      </c>
      <c r="C136" s="5">
        <v>35.6</v>
      </c>
      <c r="D136" s="8">
        <v>3.867</v>
      </c>
      <c r="E136" s="7">
        <v>6.1135000000000002</v>
      </c>
      <c r="F136" s="8">
        <v>2420.1779999999999</v>
      </c>
      <c r="G136" s="6">
        <v>95</v>
      </c>
      <c r="I136" s="7">
        <f t="shared" si="11"/>
        <v>3.572345637857985</v>
      </c>
      <c r="J136" s="7">
        <f t="shared" si="12"/>
        <v>1.35247901262516</v>
      </c>
      <c r="K136" s="7">
        <f t="shared" si="13"/>
        <v>1.8104994406021078</v>
      </c>
      <c r="L136" s="7">
        <f t="shared" si="14"/>
        <v>7.7915963701647986</v>
      </c>
      <c r="M136" s="7">
        <f t="shared" si="15"/>
        <v>4.5538768916005408</v>
      </c>
    </row>
    <row r="137" spans="2:13" x14ac:dyDescent="0.25">
      <c r="B137" s="4">
        <v>41946</v>
      </c>
      <c r="C137" s="5">
        <v>35.799999999999997</v>
      </c>
      <c r="D137" s="8">
        <v>4.0350000000000001</v>
      </c>
      <c r="E137" s="7">
        <v>6.1182999999999996</v>
      </c>
      <c r="F137" s="8">
        <v>2430.0320000000002</v>
      </c>
      <c r="G137" s="6">
        <v>63</v>
      </c>
      <c r="I137" s="7">
        <f t="shared" si="11"/>
        <v>3.5779478934066544</v>
      </c>
      <c r="J137" s="7">
        <f t="shared" si="12"/>
        <v>1.3950063017219121</v>
      </c>
      <c r="K137" s="7">
        <f t="shared" si="13"/>
        <v>1.8112842801590641</v>
      </c>
      <c r="L137" s="7">
        <f t="shared" si="14"/>
        <v>7.7956597049721674</v>
      </c>
      <c r="M137" s="7">
        <f t="shared" si="15"/>
        <v>4.1431347263915326</v>
      </c>
    </row>
    <row r="138" spans="2:13" x14ac:dyDescent="0.25">
      <c r="B138" s="4">
        <v>41947</v>
      </c>
      <c r="C138" s="5">
        <v>35.799999999999997</v>
      </c>
      <c r="D138" s="8">
        <v>4.0650000000000004</v>
      </c>
      <c r="E138" s="7">
        <v>6.1151999999999997</v>
      </c>
      <c r="F138" s="8">
        <v>2430.6770000000001</v>
      </c>
      <c r="G138" s="6">
        <v>63</v>
      </c>
      <c r="I138" s="7">
        <f t="shared" si="11"/>
        <v>3.5779478934066544</v>
      </c>
      <c r="J138" s="7">
        <f t="shared" si="12"/>
        <v>1.4024137429997741</v>
      </c>
      <c r="K138" s="7">
        <f t="shared" si="13"/>
        <v>1.8107774750638168</v>
      </c>
      <c r="L138" s="7">
        <f t="shared" si="14"/>
        <v>7.795925098355637</v>
      </c>
      <c r="M138" s="7">
        <f t="shared" si="15"/>
        <v>4.1431347263915326</v>
      </c>
    </row>
    <row r="139" spans="2:13" x14ac:dyDescent="0.25">
      <c r="B139" s="4">
        <v>41948</v>
      </c>
      <c r="C139" s="5">
        <v>35.799999999999997</v>
      </c>
      <c r="D139" s="8">
        <v>4.2119999999999997</v>
      </c>
      <c r="E139" s="7">
        <v>6.1146000000000003</v>
      </c>
      <c r="F139" s="8">
        <v>2419.2539999999999</v>
      </c>
      <c r="G139" s="6">
        <v>69</v>
      </c>
      <c r="I139" s="7">
        <f t="shared" si="11"/>
        <v>3.5779478934066544</v>
      </c>
      <c r="J139" s="7">
        <f t="shared" si="12"/>
        <v>1.437937594271729</v>
      </c>
      <c r="K139" s="7">
        <f t="shared" si="13"/>
        <v>1.8106793540805659</v>
      </c>
      <c r="L139" s="7">
        <f t="shared" si="14"/>
        <v>7.7912145071646659</v>
      </c>
      <c r="M139" s="7">
        <f t="shared" si="15"/>
        <v>4.2341065045972597</v>
      </c>
    </row>
    <row r="140" spans="2:13" x14ac:dyDescent="0.25">
      <c r="B140" s="4">
        <v>41950</v>
      </c>
      <c r="C140" s="5">
        <v>35.799999999999997</v>
      </c>
      <c r="D140" s="8">
        <v>4.3789999999999996</v>
      </c>
      <c r="E140" s="7">
        <v>6.1228999999999996</v>
      </c>
      <c r="F140" s="8">
        <v>2418.1709999999998</v>
      </c>
      <c r="G140" s="6">
        <v>59</v>
      </c>
      <c r="I140" s="7">
        <f t="shared" si="11"/>
        <v>3.5779478934066544</v>
      </c>
      <c r="J140" s="7">
        <f t="shared" si="12"/>
        <v>1.4768203878192612</v>
      </c>
      <c r="K140" s="7">
        <f t="shared" si="13"/>
        <v>1.8120358404989854</v>
      </c>
      <c r="L140" s="7">
        <f t="shared" si="14"/>
        <v>7.7907667482772025</v>
      </c>
      <c r="M140" s="7">
        <f t="shared" si="15"/>
        <v>4.0775374439057197</v>
      </c>
    </row>
    <row r="141" spans="2:13" x14ac:dyDescent="0.25">
      <c r="B141" s="4">
        <v>41953</v>
      </c>
      <c r="C141" s="5">
        <v>35.799999999999997</v>
      </c>
      <c r="D141" s="8">
        <v>4.2699999999999996</v>
      </c>
      <c r="E141" s="7">
        <v>6.1196000000000002</v>
      </c>
      <c r="F141" s="8">
        <v>2473.6729999999998</v>
      </c>
      <c r="G141" s="6">
        <v>84</v>
      </c>
      <c r="I141" s="7">
        <f t="shared" si="11"/>
        <v>3.5779478934066544</v>
      </c>
      <c r="J141" s="7">
        <f t="shared" si="12"/>
        <v>1.451613827240533</v>
      </c>
      <c r="K141" s="7">
        <f t="shared" si="13"/>
        <v>1.8114967349110869</v>
      </c>
      <c r="L141" s="7">
        <f t="shared" si="14"/>
        <v>7.8134593696005927</v>
      </c>
      <c r="M141" s="7">
        <f t="shared" si="15"/>
        <v>4.4308167988433134</v>
      </c>
    </row>
    <row r="142" spans="2:13" x14ac:dyDescent="0.25">
      <c r="B142" s="4">
        <v>41954</v>
      </c>
      <c r="C142" s="5">
        <v>35.5</v>
      </c>
      <c r="D142" s="8">
        <v>4.1749999999999998</v>
      </c>
      <c r="E142" s="7">
        <v>6.1252000000000004</v>
      </c>
      <c r="F142" s="8">
        <v>2469.6729999999998</v>
      </c>
      <c r="G142" s="6">
        <v>90</v>
      </c>
      <c r="I142" s="7">
        <f t="shared" si="11"/>
        <v>3.5695326964813701</v>
      </c>
      <c r="J142" s="7">
        <f t="shared" si="12"/>
        <v>1.4291143583028187</v>
      </c>
      <c r="K142" s="7">
        <f t="shared" si="13"/>
        <v>1.8124114089589156</v>
      </c>
      <c r="L142" s="7">
        <f t="shared" si="14"/>
        <v>7.8118410321939029</v>
      </c>
      <c r="M142" s="7">
        <f t="shared" si="15"/>
        <v>4.499809670330265</v>
      </c>
    </row>
    <row r="143" spans="2:13" x14ac:dyDescent="0.25">
      <c r="B143" s="4">
        <v>41955</v>
      </c>
      <c r="C143" s="5">
        <v>35.799999999999997</v>
      </c>
      <c r="D143" s="8">
        <v>4.149</v>
      </c>
      <c r="E143" s="7">
        <v>6.1261999999999999</v>
      </c>
      <c r="F143" s="8">
        <v>2494.4760000000001</v>
      </c>
      <c r="G143" s="6">
        <v>166</v>
      </c>
      <c r="I143" s="7">
        <f t="shared" si="11"/>
        <v>3.5779478934066544</v>
      </c>
      <c r="J143" s="7">
        <f t="shared" si="12"/>
        <v>1.4228673413507309</v>
      </c>
      <c r="K143" s="7">
        <f t="shared" si="13"/>
        <v>1.8125746556086406</v>
      </c>
      <c r="L143" s="7">
        <f t="shared" si="14"/>
        <v>7.8218339660882421</v>
      </c>
      <c r="M143" s="7">
        <f t="shared" si="15"/>
        <v>5.1119877883565437</v>
      </c>
    </row>
    <row r="144" spans="2:13" x14ac:dyDescent="0.25">
      <c r="B144" s="4">
        <v>41956</v>
      </c>
      <c r="C144" s="5">
        <v>35.799999999999997</v>
      </c>
      <c r="D144" s="8">
        <v>3.9790000000000001</v>
      </c>
      <c r="E144" s="7">
        <v>6.1247999999999996</v>
      </c>
      <c r="F144" s="8">
        <v>2485.6060000000002</v>
      </c>
      <c r="G144" s="6">
        <v>67</v>
      </c>
      <c r="I144" s="7">
        <f t="shared" si="11"/>
        <v>3.5779478934066544</v>
      </c>
      <c r="J144" s="7">
        <f t="shared" si="12"/>
        <v>1.3810305314447917</v>
      </c>
      <c r="K144" s="7">
        <f t="shared" si="13"/>
        <v>1.8123461028364434</v>
      </c>
      <c r="L144" s="7">
        <f t="shared" si="14"/>
        <v>7.8182717719800117</v>
      </c>
      <c r="M144" s="7">
        <f t="shared" si="15"/>
        <v>4.2046926193909657</v>
      </c>
    </row>
    <row r="145" spans="2:13" x14ac:dyDescent="0.25">
      <c r="B145" s="4">
        <v>41957</v>
      </c>
      <c r="C145" s="5">
        <v>35.1</v>
      </c>
      <c r="D145" s="8">
        <v>4.01</v>
      </c>
      <c r="E145" s="7">
        <v>6.1307</v>
      </c>
      <c r="F145" s="8">
        <v>2478.8240000000001</v>
      </c>
      <c r="G145" s="6">
        <v>102</v>
      </c>
      <c r="I145" s="7">
        <f t="shared" si="11"/>
        <v>3.55820113047182</v>
      </c>
      <c r="J145" s="7">
        <f t="shared" si="12"/>
        <v>1.3887912413184778</v>
      </c>
      <c r="K145" s="7">
        <f t="shared" si="13"/>
        <v>1.8133089359245751</v>
      </c>
      <c r="L145" s="7">
        <f t="shared" si="14"/>
        <v>7.8155395331453255</v>
      </c>
      <c r="M145" s="7">
        <f t="shared" si="15"/>
        <v>4.6249728132842707</v>
      </c>
    </row>
    <row r="146" spans="2:13" x14ac:dyDescent="0.25">
      <c r="B146" s="4">
        <v>41961</v>
      </c>
      <c r="C146" s="5">
        <v>32.799999999999997</v>
      </c>
      <c r="D146" s="8">
        <v>4.2640000000000002</v>
      </c>
      <c r="E146" s="7">
        <v>6.1212999999999997</v>
      </c>
      <c r="F146" s="8">
        <v>2456.366</v>
      </c>
      <c r="G146" s="6">
        <v>82</v>
      </c>
      <c r="I146" s="7">
        <f t="shared" si="11"/>
        <v>3.4904285153900978</v>
      </c>
      <c r="J146" s="7">
        <f t="shared" si="12"/>
        <v>1.4502076868635434</v>
      </c>
      <c r="K146" s="7">
        <f t="shared" si="13"/>
        <v>1.8117744922673154</v>
      </c>
      <c r="L146" s="7">
        <f t="shared" si="14"/>
        <v>7.8064383009655414</v>
      </c>
      <c r="M146" s="7">
        <f t="shared" si="15"/>
        <v>4.4067192472642533</v>
      </c>
    </row>
    <row r="147" spans="2:13" x14ac:dyDescent="0.25">
      <c r="B147" s="4">
        <v>41962</v>
      </c>
      <c r="C147" s="5">
        <v>31.3</v>
      </c>
      <c r="D147" s="8">
        <v>4.45</v>
      </c>
      <c r="E147" s="7">
        <v>6.1197999999999997</v>
      </c>
      <c r="F147" s="8">
        <v>2450.9859999999999</v>
      </c>
      <c r="G147" s="6">
        <v>73</v>
      </c>
      <c r="I147" s="7">
        <f t="shared" si="11"/>
        <v>3.4436180975461075</v>
      </c>
      <c r="J147" s="7">
        <f t="shared" si="12"/>
        <v>1.4929040961781488</v>
      </c>
      <c r="K147" s="7">
        <f t="shared" si="13"/>
        <v>1.8115294162516782</v>
      </c>
      <c r="L147" s="7">
        <f t="shared" si="14"/>
        <v>7.8042456715574948</v>
      </c>
      <c r="M147" s="7">
        <f t="shared" si="15"/>
        <v>4.290459441148391</v>
      </c>
    </row>
    <row r="148" spans="2:13" x14ac:dyDescent="0.25">
      <c r="B148" s="4">
        <v>41963</v>
      </c>
      <c r="C148" s="5">
        <v>30</v>
      </c>
      <c r="D148" s="8">
        <v>4.4619999999999997</v>
      </c>
      <c r="E148" s="7">
        <v>6.1245000000000003</v>
      </c>
      <c r="F148" s="8">
        <v>2452.66</v>
      </c>
      <c r="G148" s="6">
        <v>72</v>
      </c>
      <c r="I148" s="7">
        <f t="shared" si="11"/>
        <v>3.4011973816621555</v>
      </c>
      <c r="J148" s="7">
        <f t="shared" si="12"/>
        <v>1.4955970960103406</v>
      </c>
      <c r="K148" s="7">
        <f t="shared" si="13"/>
        <v>1.8122971204456031</v>
      </c>
      <c r="L148" s="7">
        <f t="shared" si="14"/>
        <v>7.804928428862989</v>
      </c>
      <c r="M148" s="7">
        <f t="shared" si="15"/>
        <v>4.2766661190160553</v>
      </c>
    </row>
    <row r="149" spans="2:13" x14ac:dyDescent="0.25">
      <c r="B149" s="4">
        <v>41967</v>
      </c>
      <c r="C149" s="5">
        <v>32</v>
      </c>
      <c r="D149" s="8">
        <v>4.0750000000000002</v>
      </c>
      <c r="E149" s="7">
        <v>6.1417000000000002</v>
      </c>
      <c r="F149" s="8">
        <v>2532.8789999999999</v>
      </c>
      <c r="G149" s="6">
        <v>52</v>
      </c>
      <c r="I149" s="7">
        <f t="shared" si="11"/>
        <v>3.4657359027997265</v>
      </c>
      <c r="J149" s="7">
        <f t="shared" si="12"/>
        <v>1.4048707466928261</v>
      </c>
      <c r="K149" s="7">
        <f t="shared" si="13"/>
        <v>1.8151015768009748</v>
      </c>
      <c r="L149" s="7">
        <f t="shared" si="14"/>
        <v>7.8371118794173311</v>
      </c>
      <c r="M149" s="7">
        <f t="shared" si="15"/>
        <v>3.9512437185814275</v>
      </c>
    </row>
    <row r="150" spans="2:13" x14ac:dyDescent="0.25">
      <c r="B150" s="4">
        <v>41968</v>
      </c>
      <c r="C150" s="5">
        <v>33.200000000000003</v>
      </c>
      <c r="D150" s="8">
        <v>4.2949999999999999</v>
      </c>
      <c r="E150" s="7">
        <v>6.1364999999999998</v>
      </c>
      <c r="F150" s="8">
        <v>2567.5970000000002</v>
      </c>
      <c r="G150" s="6">
        <v>51</v>
      </c>
      <c r="I150" s="7">
        <f t="shared" si="11"/>
        <v>3.5025498759224432</v>
      </c>
      <c r="J150" s="7">
        <f t="shared" si="12"/>
        <v>1.4574515554362186</v>
      </c>
      <c r="K150" s="7">
        <f t="shared" si="13"/>
        <v>1.8142545470554259</v>
      </c>
      <c r="L150" s="7">
        <f t="shared" si="14"/>
        <v>7.8507257210306465</v>
      </c>
      <c r="M150" s="7">
        <f t="shared" si="15"/>
        <v>3.9318256327243257</v>
      </c>
    </row>
    <row r="151" spans="2:13" x14ac:dyDescent="0.25">
      <c r="B151" s="4">
        <v>41969</v>
      </c>
      <c r="C151" s="5">
        <v>34.200000000000003</v>
      </c>
      <c r="D151" s="8">
        <v>4.3440000000000003</v>
      </c>
      <c r="E151" s="7">
        <v>6.1388999999999996</v>
      </c>
      <c r="F151" s="8">
        <v>2604.3449999999998</v>
      </c>
      <c r="G151" s="6">
        <v>75</v>
      </c>
      <c r="I151" s="7">
        <f t="shared" si="11"/>
        <v>3.5322256440685598</v>
      </c>
      <c r="J151" s="7">
        <f t="shared" si="12"/>
        <v>1.4687955826316343</v>
      </c>
      <c r="K151" s="7">
        <f t="shared" si="13"/>
        <v>1.8146455730147559</v>
      </c>
      <c r="L151" s="7">
        <f t="shared" si="14"/>
        <v>7.8649364830318991</v>
      </c>
      <c r="M151" s="7">
        <f t="shared" si="15"/>
        <v>4.3174881135363101</v>
      </c>
    </row>
    <row r="152" spans="2:13" x14ac:dyDescent="0.25">
      <c r="B152" s="4">
        <v>41970</v>
      </c>
      <c r="C152" s="5">
        <v>35.6</v>
      </c>
      <c r="D152" s="8">
        <v>4.22</v>
      </c>
      <c r="E152" s="7">
        <v>6.1391999999999998</v>
      </c>
      <c r="F152" s="8">
        <v>2630.4859999999999</v>
      </c>
      <c r="G152" s="6">
        <v>64</v>
      </c>
      <c r="I152" s="7">
        <f t="shared" si="11"/>
        <v>3.572345637857985</v>
      </c>
      <c r="J152" s="7">
        <f t="shared" si="12"/>
        <v>1.4398351280479205</v>
      </c>
      <c r="K152" s="7">
        <f t="shared" si="13"/>
        <v>1.814694440510551</v>
      </c>
      <c r="L152" s="7">
        <f t="shared" si="14"/>
        <v>7.874923898974604</v>
      </c>
      <c r="M152" s="7">
        <f t="shared" si="15"/>
        <v>4.1588830833596715</v>
      </c>
    </row>
    <row r="153" spans="2:13" x14ac:dyDescent="0.25">
      <c r="B153" s="4">
        <v>41971</v>
      </c>
      <c r="C153" s="5">
        <v>35.4</v>
      </c>
      <c r="D153" s="8">
        <v>4.0750000000000002</v>
      </c>
      <c r="E153" s="7">
        <v>6.1449999999999996</v>
      </c>
      <c r="F153" s="8">
        <v>2682.835</v>
      </c>
      <c r="G153" s="6">
        <v>82</v>
      </c>
      <c r="I153" s="7">
        <f t="shared" si="11"/>
        <v>3.5667118201397288</v>
      </c>
      <c r="J153" s="7">
        <f t="shared" si="12"/>
        <v>1.4048707466928261</v>
      </c>
      <c r="K153" s="7">
        <f t="shared" si="13"/>
        <v>1.8156387430179981</v>
      </c>
      <c r="L153" s="7">
        <f t="shared" si="14"/>
        <v>7.8946293502117522</v>
      </c>
      <c r="M153" s="7">
        <f t="shared" si="15"/>
        <v>4.4067192472642533</v>
      </c>
    </row>
    <row r="154" spans="2:13" x14ac:dyDescent="0.25">
      <c r="B154" s="4">
        <v>41974</v>
      </c>
      <c r="C154" s="5">
        <v>36.200000000000003</v>
      </c>
      <c r="D154" s="8">
        <v>4.0049999999999999</v>
      </c>
      <c r="E154" s="7">
        <v>6.1520000000000001</v>
      </c>
      <c r="F154" s="8">
        <v>2680.1550000000002</v>
      </c>
      <c r="G154" s="6">
        <v>90</v>
      </c>
      <c r="I154" s="7">
        <f t="shared" si="11"/>
        <v>3.5890591188317256</v>
      </c>
      <c r="J154" s="7">
        <f t="shared" si="12"/>
        <v>1.3875435805203225</v>
      </c>
      <c r="K154" s="7">
        <f t="shared" si="13"/>
        <v>1.8167772322033429</v>
      </c>
      <c r="L154" s="7">
        <f t="shared" si="14"/>
        <v>7.8936299076533709</v>
      </c>
      <c r="M154" s="7">
        <f t="shared" si="15"/>
        <v>4.499809670330265</v>
      </c>
    </row>
    <row r="155" spans="2:13" x14ac:dyDescent="0.25">
      <c r="B155" s="4">
        <v>41975</v>
      </c>
      <c r="C155" s="5">
        <v>35.799999999999997</v>
      </c>
      <c r="D155" s="8">
        <v>3.8650000000000002</v>
      </c>
      <c r="E155" s="7">
        <v>6.1502999999999997</v>
      </c>
      <c r="F155" s="8">
        <v>2763.5450000000001</v>
      </c>
      <c r="G155" s="6">
        <v>75</v>
      </c>
      <c r="I155" s="7">
        <f t="shared" si="11"/>
        <v>3.5779478934066544</v>
      </c>
      <c r="J155" s="7">
        <f t="shared" si="12"/>
        <v>1.3519616820393854</v>
      </c>
      <c r="K155" s="7">
        <f t="shared" si="13"/>
        <v>1.8165008611165021</v>
      </c>
      <c r="L155" s="7">
        <f t="shared" si="14"/>
        <v>7.9242695548389488</v>
      </c>
      <c r="M155" s="7">
        <f t="shared" si="15"/>
        <v>4.3174881135363101</v>
      </c>
    </row>
    <row r="156" spans="2:13" x14ac:dyDescent="0.25">
      <c r="B156" s="4">
        <v>41976</v>
      </c>
      <c r="C156" s="5">
        <v>35.9</v>
      </c>
      <c r="D156" s="8">
        <v>3.7850000000000001</v>
      </c>
      <c r="E156" s="7">
        <v>6.15</v>
      </c>
      <c r="F156" s="8">
        <v>2779.5250000000001</v>
      </c>
      <c r="G156" s="6">
        <v>93</v>
      </c>
      <c r="I156" s="7">
        <f t="shared" si="11"/>
        <v>3.5807372954942331</v>
      </c>
      <c r="J156" s="7">
        <f t="shared" si="12"/>
        <v>1.3310458868894122</v>
      </c>
      <c r="K156" s="7">
        <f t="shared" si="13"/>
        <v>1.8164520818184267</v>
      </c>
      <c r="L156" s="7">
        <f t="shared" si="14"/>
        <v>7.9300353287765324</v>
      </c>
      <c r="M156" s="7">
        <f t="shared" si="15"/>
        <v>4.5325994931532563</v>
      </c>
    </row>
    <row r="157" spans="2:13" x14ac:dyDescent="0.25">
      <c r="B157" s="4">
        <v>41977</v>
      </c>
      <c r="C157" s="5">
        <v>35.700000000000003</v>
      </c>
      <c r="D157" s="8">
        <v>3.6629999999999998</v>
      </c>
      <c r="E157" s="7">
        <v>6.1546000000000003</v>
      </c>
      <c r="F157" s="8">
        <v>2899.4560000000001</v>
      </c>
      <c r="G157" s="6">
        <v>110</v>
      </c>
      <c r="I157" s="7">
        <f t="shared" si="11"/>
        <v>3.5751506887855933</v>
      </c>
      <c r="J157" s="7">
        <f t="shared" si="12"/>
        <v>1.2982824837966773</v>
      </c>
      <c r="K157" s="7">
        <f t="shared" si="13"/>
        <v>1.8171997697098325</v>
      </c>
      <c r="L157" s="7">
        <f t="shared" si="14"/>
        <v>7.9722784121711756</v>
      </c>
      <c r="M157" s="7">
        <f t="shared" si="15"/>
        <v>4.7004803657924166</v>
      </c>
    </row>
    <row r="158" spans="2:13" x14ac:dyDescent="0.25">
      <c r="B158" s="4">
        <v>41978</v>
      </c>
      <c r="C158" s="5">
        <v>35.299999999999997</v>
      </c>
      <c r="D158" s="8">
        <v>3.7789999999999999</v>
      </c>
      <c r="E158" s="7">
        <v>6.1501999999999999</v>
      </c>
      <c r="F158" s="8">
        <v>2937.6469999999999</v>
      </c>
      <c r="G158" s="6">
        <v>100</v>
      </c>
      <c r="I158" s="7">
        <f t="shared" si="11"/>
        <v>3.5638829639392511</v>
      </c>
      <c r="J158" s="7">
        <f t="shared" si="12"/>
        <v>1.3294594243673519</v>
      </c>
      <c r="K158" s="7">
        <f t="shared" si="13"/>
        <v>1.8164846016148555</v>
      </c>
      <c r="L158" s="7">
        <f t="shared" si="14"/>
        <v>7.9853641997535192</v>
      </c>
      <c r="M158" s="7">
        <f t="shared" si="15"/>
        <v>4.6051701859880918</v>
      </c>
    </row>
    <row r="159" spans="2:13" x14ac:dyDescent="0.25">
      <c r="B159" s="4">
        <v>41981</v>
      </c>
      <c r="C159" s="5">
        <v>35.4</v>
      </c>
      <c r="D159" s="8">
        <v>3.6139999999999999</v>
      </c>
      <c r="E159" s="7">
        <v>6.1726999999999999</v>
      </c>
      <c r="F159" s="8">
        <v>3020.2579999999998</v>
      </c>
      <c r="G159" s="6">
        <v>125</v>
      </c>
      <c r="I159" s="7">
        <f t="shared" si="11"/>
        <v>3.5667118201397288</v>
      </c>
      <c r="J159" s="7">
        <f t="shared" si="12"/>
        <v>1.2848151921700368</v>
      </c>
      <c r="K159" s="7">
        <f t="shared" si="13"/>
        <v>1.8201363434943691</v>
      </c>
      <c r="L159" s="7">
        <f t="shared" si="14"/>
        <v>8.0130975371835174</v>
      </c>
      <c r="M159" s="7">
        <f t="shared" si="15"/>
        <v>4.8283137373023015</v>
      </c>
    </row>
    <row r="160" spans="2:13" x14ac:dyDescent="0.25">
      <c r="B160" s="4">
        <v>41982</v>
      </c>
      <c r="C160" s="5">
        <v>35.200000000000003</v>
      </c>
      <c r="D160" s="8">
        <v>3.6469999999999998</v>
      </c>
      <c r="E160" s="7">
        <v>6.1855000000000002</v>
      </c>
      <c r="F160" s="8">
        <v>2856.2689999999998</v>
      </c>
      <c r="G160" s="6">
        <v>63</v>
      </c>
      <c r="I160" s="7">
        <f t="shared" si="11"/>
        <v>3.5610460826040513</v>
      </c>
      <c r="J160" s="7">
        <f t="shared" si="12"/>
        <v>1.2939049118265431</v>
      </c>
      <c r="K160" s="7">
        <f t="shared" si="13"/>
        <v>1.8222078433207494</v>
      </c>
      <c r="L160" s="7">
        <f t="shared" si="14"/>
        <v>7.9572715066991648</v>
      </c>
      <c r="M160" s="7">
        <f t="shared" si="15"/>
        <v>4.1431347263915326</v>
      </c>
    </row>
    <row r="161" spans="2:13" x14ac:dyDescent="0.25">
      <c r="B161" s="4">
        <v>41983</v>
      </c>
      <c r="C161" s="5">
        <v>34.799999999999997</v>
      </c>
      <c r="D161" s="8">
        <v>3.7160000000000002</v>
      </c>
      <c r="E161" s="7">
        <v>6.1768000000000001</v>
      </c>
      <c r="F161" s="8">
        <v>2940.0059999999999</v>
      </c>
      <c r="G161" s="6">
        <v>95</v>
      </c>
      <c r="I161" s="7">
        <f t="shared" si="11"/>
        <v>3.5496173867804286</v>
      </c>
      <c r="J161" s="7">
        <f t="shared" si="12"/>
        <v>1.3126478209515922</v>
      </c>
      <c r="K161" s="7">
        <f t="shared" si="13"/>
        <v>1.8208003380124689</v>
      </c>
      <c r="L161" s="7">
        <f t="shared" si="14"/>
        <v>7.9861669011469711</v>
      </c>
      <c r="M161" s="7">
        <f t="shared" si="15"/>
        <v>4.5538768916005408</v>
      </c>
    </row>
    <row r="162" spans="2:13" x14ac:dyDescent="0.25">
      <c r="B162" s="4">
        <v>41984</v>
      </c>
      <c r="C162" s="5">
        <v>34.6</v>
      </c>
      <c r="D162" s="8">
        <v>3.6480000000000001</v>
      </c>
      <c r="E162" s="7">
        <v>6.1886000000000001</v>
      </c>
      <c r="F162" s="8">
        <v>2925.7429999999999</v>
      </c>
      <c r="G162" s="6">
        <v>99</v>
      </c>
      <c r="I162" s="7">
        <f t="shared" si="11"/>
        <v>3.5438536820636788</v>
      </c>
      <c r="J162" s="7">
        <f t="shared" si="12"/>
        <v>1.2941790722120849</v>
      </c>
      <c r="K162" s="7">
        <f t="shared" si="13"/>
        <v>1.8227088898719901</v>
      </c>
      <c r="L162" s="7">
        <f t="shared" si="14"/>
        <v>7.9813037445030943</v>
      </c>
      <c r="M162" s="7">
        <f t="shared" si="15"/>
        <v>4.5951198501345898</v>
      </c>
    </row>
    <row r="163" spans="2:13" x14ac:dyDescent="0.25">
      <c r="B163" s="4">
        <v>41985</v>
      </c>
      <c r="C163" s="5">
        <v>34.299999999999997</v>
      </c>
      <c r="D163" s="8">
        <v>3.7709999999999999</v>
      </c>
      <c r="E163" s="7">
        <v>6.1868999999999996</v>
      </c>
      <c r="F163" s="8">
        <v>2938.1729999999998</v>
      </c>
      <c r="G163" s="6">
        <v>98</v>
      </c>
      <c r="I163" s="7">
        <f t="shared" si="11"/>
        <v>3.535145354171894</v>
      </c>
      <c r="J163" s="7">
        <f t="shared" si="12"/>
        <v>1.32734021827622</v>
      </c>
      <c r="K163" s="7">
        <f t="shared" si="13"/>
        <v>1.8224341534959738</v>
      </c>
      <c r="L163" s="7">
        <f t="shared" si="14"/>
        <v>7.9855432385945333</v>
      </c>
      <c r="M163" s="7">
        <f t="shared" si="15"/>
        <v>4.5849674786705723</v>
      </c>
    </row>
    <row r="164" spans="2:13" x14ac:dyDescent="0.25">
      <c r="B164" s="4">
        <v>41988</v>
      </c>
      <c r="C164" s="5">
        <v>34.299999999999997</v>
      </c>
      <c r="D164" s="8">
        <v>3.734</v>
      </c>
      <c r="E164" s="7">
        <v>6.1912000000000003</v>
      </c>
      <c r="F164" s="8">
        <v>2953.4209999999998</v>
      </c>
      <c r="G164" s="6">
        <v>109</v>
      </c>
      <c r="I164" s="7">
        <f t="shared" si="11"/>
        <v>3.535145354171894</v>
      </c>
      <c r="J164" s="7">
        <f t="shared" si="12"/>
        <v>1.3174800451195308</v>
      </c>
      <c r="K164" s="7">
        <f t="shared" si="13"/>
        <v>1.8231289289741124</v>
      </c>
      <c r="L164" s="7">
        <f t="shared" si="14"/>
        <v>7.9907194384633682</v>
      </c>
      <c r="M164" s="7">
        <f t="shared" si="15"/>
        <v>4.6913478822291435</v>
      </c>
    </row>
    <row r="165" spans="2:13" x14ac:dyDescent="0.25">
      <c r="B165" s="4">
        <v>41989</v>
      </c>
      <c r="C165" s="5">
        <v>34.299999999999997</v>
      </c>
      <c r="D165" s="8">
        <v>3.62</v>
      </c>
      <c r="E165" s="7">
        <v>6.1902999999999997</v>
      </c>
      <c r="F165" s="8">
        <v>3021.518</v>
      </c>
      <c r="G165" s="6">
        <v>107</v>
      </c>
      <c r="I165" s="7">
        <f t="shared" si="11"/>
        <v>3.535145354171894</v>
      </c>
      <c r="J165" s="7">
        <f t="shared" si="12"/>
        <v>1.2864740258376797</v>
      </c>
      <c r="K165" s="7">
        <f t="shared" si="13"/>
        <v>1.8229835507886605</v>
      </c>
      <c r="L165" s="7">
        <f t="shared" si="14"/>
        <v>8.0135146330898426</v>
      </c>
      <c r="M165" s="7">
        <f t="shared" si="15"/>
        <v>4.6728288344619058</v>
      </c>
    </row>
    <row r="166" spans="2:13" x14ac:dyDescent="0.25">
      <c r="B166" s="4">
        <v>41990</v>
      </c>
      <c r="C166" s="5">
        <v>34.4</v>
      </c>
      <c r="D166" s="8">
        <v>3.702</v>
      </c>
      <c r="E166" s="7">
        <v>6.1974999999999998</v>
      </c>
      <c r="F166" s="8">
        <v>3061.02</v>
      </c>
      <c r="G166" s="6">
        <v>81</v>
      </c>
      <c r="I166" s="7">
        <f t="shared" si="11"/>
        <v>3.5380565643793527</v>
      </c>
      <c r="J166" s="7">
        <f t="shared" si="12"/>
        <v>1.3088732141513058</v>
      </c>
      <c r="K166" s="7">
        <f t="shared" si="13"/>
        <v>1.8241459849272086</v>
      </c>
      <c r="L166" s="7">
        <f t="shared" si="14"/>
        <v>8.0265034727365467</v>
      </c>
      <c r="M166" s="7">
        <f t="shared" si="15"/>
        <v>4.3944491546724391</v>
      </c>
    </row>
    <row r="167" spans="2:13" x14ac:dyDescent="0.25">
      <c r="B167" s="4">
        <v>41991</v>
      </c>
      <c r="C167" s="5">
        <v>33.9</v>
      </c>
      <c r="D167" s="8">
        <v>3.7549999999999999</v>
      </c>
      <c r="E167" s="7">
        <v>6.2163000000000004</v>
      </c>
      <c r="F167" s="8">
        <v>3057.5210000000002</v>
      </c>
      <c r="G167" s="6">
        <v>95</v>
      </c>
      <c r="I167" s="7">
        <f t="shared" si="11"/>
        <v>3.5234150143864045</v>
      </c>
      <c r="J167" s="7">
        <f t="shared" si="12"/>
        <v>1.3230882852160981</v>
      </c>
      <c r="K167" s="7">
        <f t="shared" si="13"/>
        <v>1.8271748744490097</v>
      </c>
      <c r="L167" s="7">
        <f t="shared" si="14"/>
        <v>8.0253597358942415</v>
      </c>
      <c r="M167" s="7">
        <f t="shared" si="15"/>
        <v>4.5538768916005408</v>
      </c>
    </row>
    <row r="168" spans="2:13" x14ac:dyDescent="0.25">
      <c r="B168" s="4">
        <v>41992</v>
      </c>
      <c r="C168" s="5">
        <v>33.799999999999997</v>
      </c>
      <c r="D168" s="8">
        <v>3.4460000000000002</v>
      </c>
      <c r="E168" s="7">
        <v>6.2202000000000002</v>
      </c>
      <c r="F168" s="8">
        <v>3108.596</v>
      </c>
      <c r="G168" s="6">
        <v>106</v>
      </c>
      <c r="I168" s="7">
        <f t="shared" si="11"/>
        <v>3.520460802488973</v>
      </c>
      <c r="J168" s="7">
        <f t="shared" si="12"/>
        <v>1.237214138105738</v>
      </c>
      <c r="K168" s="7">
        <f t="shared" si="13"/>
        <v>1.8278020605749843</v>
      </c>
      <c r="L168" s="7">
        <f t="shared" si="14"/>
        <v>8.0419264562950907</v>
      </c>
      <c r="M168" s="7">
        <f t="shared" si="15"/>
        <v>4.6634390941120669</v>
      </c>
    </row>
    <row r="169" spans="2:13" x14ac:dyDescent="0.25">
      <c r="B169" s="4">
        <v>41995</v>
      </c>
      <c r="C169" s="5">
        <v>33.299999999999997</v>
      </c>
      <c r="D169" s="8">
        <v>3.1749999999999998</v>
      </c>
      <c r="E169" s="7">
        <v>6.2215999999999996</v>
      </c>
      <c r="F169" s="8">
        <v>3127.4450000000002</v>
      </c>
      <c r="G169" s="6">
        <v>102</v>
      </c>
      <c r="I169" s="7">
        <f t="shared" si="11"/>
        <v>3.505557396986398</v>
      </c>
      <c r="J169" s="7">
        <f t="shared" si="12"/>
        <v>1.1553076323446549</v>
      </c>
      <c r="K169" s="7">
        <f t="shared" si="13"/>
        <v>1.8280271083985964</v>
      </c>
      <c r="L169" s="7">
        <f t="shared" si="14"/>
        <v>8.0479716562551769</v>
      </c>
      <c r="M169" s="7">
        <f t="shared" si="15"/>
        <v>4.6249728132842707</v>
      </c>
    </row>
    <row r="170" spans="2:13" x14ac:dyDescent="0.25">
      <c r="B170" s="4">
        <v>41996</v>
      </c>
      <c r="C170" s="5">
        <v>32.9</v>
      </c>
      <c r="D170" s="8">
        <v>3.1349999999999998</v>
      </c>
      <c r="E170" s="7">
        <v>6.226</v>
      </c>
      <c r="F170" s="8">
        <v>3032.6120000000001</v>
      </c>
      <c r="G170" s="6">
        <v>88</v>
      </c>
      <c r="I170" s="7">
        <f t="shared" si="11"/>
        <v>3.493472657771326</v>
      </c>
      <c r="J170" s="7">
        <f t="shared" si="12"/>
        <v>1.142629174084884</v>
      </c>
      <c r="K170" s="7">
        <f t="shared" si="13"/>
        <v>1.8287340720194165</v>
      </c>
      <c r="L170" s="7">
        <f t="shared" si="14"/>
        <v>8.0171795733596039</v>
      </c>
      <c r="M170" s="7">
        <f t="shared" si="15"/>
        <v>4.4773368144782069</v>
      </c>
    </row>
    <row r="171" spans="2:13" x14ac:dyDescent="0.25">
      <c r="B171" s="4">
        <v>41997</v>
      </c>
      <c r="C171" s="5">
        <v>32.5</v>
      </c>
      <c r="D171" s="8">
        <v>3</v>
      </c>
      <c r="E171" s="7">
        <v>6.2163000000000004</v>
      </c>
      <c r="F171" s="8">
        <v>2972.5320000000002</v>
      </c>
      <c r="G171" s="6">
        <v>179</v>
      </c>
      <c r="I171" s="7">
        <f t="shared" si="11"/>
        <v>3.4812400893356918</v>
      </c>
      <c r="J171" s="7">
        <f t="shared" si="12"/>
        <v>1.0986122886681098</v>
      </c>
      <c r="K171" s="7">
        <f t="shared" si="13"/>
        <v>1.8271748744490097</v>
      </c>
      <c r="L171" s="7">
        <f t="shared" si="14"/>
        <v>7.9971693938560238</v>
      </c>
      <c r="M171" s="7">
        <f t="shared" si="15"/>
        <v>5.1873858058407549</v>
      </c>
    </row>
    <row r="172" spans="2:13" x14ac:dyDescent="0.25">
      <c r="B172" s="4">
        <v>41999</v>
      </c>
      <c r="C172" s="5">
        <v>32.1</v>
      </c>
      <c r="D172" s="8">
        <v>3.03</v>
      </c>
      <c r="E172" s="7">
        <v>6.2129000000000003</v>
      </c>
      <c r="F172" s="8">
        <v>3157.6030000000001</v>
      </c>
      <c r="G172" s="6">
        <v>59</v>
      </c>
      <c r="I172" s="7">
        <f t="shared" si="11"/>
        <v>3.4688560301359703</v>
      </c>
      <c r="J172" s="7">
        <f t="shared" si="12"/>
        <v>1.1085626195212777</v>
      </c>
      <c r="K172" s="7">
        <f t="shared" si="13"/>
        <v>1.8266277756679445</v>
      </c>
      <c r="L172" s="7">
        <f t="shared" si="14"/>
        <v>8.0575684744368612</v>
      </c>
      <c r="M172" s="7">
        <f t="shared" si="15"/>
        <v>4.0775374439057197</v>
      </c>
    </row>
    <row r="173" spans="2:13" x14ac:dyDescent="0.25">
      <c r="B173" s="4">
        <v>42002</v>
      </c>
      <c r="C173" s="5">
        <v>32.65</v>
      </c>
      <c r="D173" s="8">
        <v>3.1850000000000001</v>
      </c>
      <c r="E173" s="7">
        <v>6.2218</v>
      </c>
      <c r="F173" s="8">
        <v>3168.0160000000001</v>
      </c>
      <c r="G173" s="6">
        <v>192</v>
      </c>
      <c r="I173" s="7">
        <f t="shared" si="11"/>
        <v>3.4858448557224402</v>
      </c>
      <c r="J173" s="7">
        <f t="shared" si="12"/>
        <v>1.1584522890241267</v>
      </c>
      <c r="K173" s="7">
        <f t="shared" si="13"/>
        <v>1.8280592539536726</v>
      </c>
      <c r="L173" s="7">
        <f t="shared" si="14"/>
        <v>8.060860803426614</v>
      </c>
      <c r="M173" s="7">
        <f t="shared" si="15"/>
        <v>5.2574953720277815</v>
      </c>
    </row>
    <row r="174" spans="2:13" x14ac:dyDescent="0.25">
      <c r="B174" s="4">
        <v>42009</v>
      </c>
      <c r="C174" s="5">
        <v>26.6</v>
      </c>
      <c r="D174" s="8">
        <v>2.9289999999999998</v>
      </c>
      <c r="E174" s="7">
        <v>6.22</v>
      </c>
      <c r="F174" s="8">
        <v>3350.5189999999998</v>
      </c>
      <c r="G174" s="6">
        <v>105</v>
      </c>
      <c r="I174" s="7">
        <f t="shared" si="11"/>
        <v>3.2809112157876537</v>
      </c>
      <c r="J174" s="7">
        <f t="shared" si="12"/>
        <v>1.0746610678455963</v>
      </c>
      <c r="K174" s="7">
        <f t="shared" si="13"/>
        <v>1.827769906751088</v>
      </c>
      <c r="L174" s="7">
        <f t="shared" si="14"/>
        <v>8.1168705381925506</v>
      </c>
      <c r="M174" s="7">
        <f t="shared" si="15"/>
        <v>4.6539603501575231</v>
      </c>
    </row>
    <row r="175" spans="2:13" x14ac:dyDescent="0.25">
      <c r="B175" s="4">
        <v>42010</v>
      </c>
      <c r="C175" s="5">
        <v>27.9</v>
      </c>
      <c r="D175" s="8">
        <v>2.9049999999999998</v>
      </c>
      <c r="E175" s="7">
        <v>6.2130000000000001</v>
      </c>
      <c r="F175" s="8">
        <v>3351.4459999999999</v>
      </c>
      <c r="G175" s="6">
        <v>109</v>
      </c>
      <c r="I175" s="7">
        <f t="shared" si="11"/>
        <v>3.3286266888273199</v>
      </c>
      <c r="J175" s="7">
        <f t="shared" si="12"/>
        <v>1.0664333903038745</v>
      </c>
      <c r="K175" s="7">
        <f t="shared" si="13"/>
        <v>1.8266438710815569</v>
      </c>
      <c r="L175" s="7">
        <f t="shared" si="14"/>
        <v>8.117147173479637</v>
      </c>
      <c r="M175" s="7">
        <f t="shared" si="15"/>
        <v>4.6913478822291435</v>
      </c>
    </row>
    <row r="176" spans="2:13" x14ac:dyDescent="0.25">
      <c r="B176" s="4">
        <v>42011</v>
      </c>
      <c r="C176" s="5">
        <v>26.7</v>
      </c>
      <c r="D176" s="8">
        <v>2.8809999999999998</v>
      </c>
      <c r="E176" s="7">
        <v>6.2125000000000004</v>
      </c>
      <c r="F176" s="8">
        <v>3373.9540000000002</v>
      </c>
      <c r="G176" s="6">
        <v>56</v>
      </c>
      <c r="I176" s="7">
        <f t="shared" si="11"/>
        <v>3.2846635654062037</v>
      </c>
      <c r="J176" s="7">
        <f t="shared" si="12"/>
        <v>1.0581374561023913</v>
      </c>
      <c r="K176" s="7">
        <f t="shared" si="13"/>
        <v>1.8265633914227473</v>
      </c>
      <c r="L176" s="7">
        <f t="shared" si="14"/>
        <v>8.1238406293437393</v>
      </c>
      <c r="M176" s="7">
        <f t="shared" si="15"/>
        <v>4.0253516907351496</v>
      </c>
    </row>
    <row r="177" spans="2:13" x14ac:dyDescent="0.25">
      <c r="B177" s="4">
        <v>42012</v>
      </c>
      <c r="C177" s="5">
        <v>28.2</v>
      </c>
      <c r="D177" s="8">
        <v>2.9660000000000002</v>
      </c>
      <c r="E177" s="7">
        <v>6.2145000000000001</v>
      </c>
      <c r="F177" s="8">
        <v>3293.4560000000001</v>
      </c>
      <c r="G177" s="6">
        <v>94</v>
      </c>
      <c r="I177" s="7">
        <f t="shared" si="11"/>
        <v>3.3393219779440679</v>
      </c>
      <c r="J177" s="7">
        <f t="shared" si="12"/>
        <v>1.0872142437157404</v>
      </c>
      <c r="K177" s="7">
        <f t="shared" si="13"/>
        <v>1.8268852712034291</v>
      </c>
      <c r="L177" s="7">
        <f t="shared" si="14"/>
        <v>8.0996927483437151</v>
      </c>
      <c r="M177" s="7">
        <f t="shared" si="15"/>
        <v>4.5432947822700038</v>
      </c>
    </row>
    <row r="178" spans="2:13" x14ac:dyDescent="0.25">
      <c r="B178" s="4">
        <v>42013</v>
      </c>
      <c r="C178" s="5">
        <v>29.8</v>
      </c>
      <c r="D178" s="8">
        <v>2.96</v>
      </c>
      <c r="E178" s="7">
        <v>6.2085999999999997</v>
      </c>
      <c r="F178" s="8">
        <v>3285.4119999999998</v>
      </c>
      <c r="G178" s="6">
        <v>196</v>
      </c>
      <c r="I178" s="7">
        <f t="shared" si="11"/>
        <v>3.3945083935113587</v>
      </c>
      <c r="J178" s="7">
        <f t="shared" si="12"/>
        <v>1.085189268335969</v>
      </c>
      <c r="K178" s="7">
        <f t="shared" si="13"/>
        <v>1.8259354276951931</v>
      </c>
      <c r="L178" s="7">
        <f t="shared" si="14"/>
        <v>8.0972473416237136</v>
      </c>
      <c r="M178" s="7">
        <f t="shared" si="15"/>
        <v>5.2781146592305168</v>
      </c>
    </row>
    <row r="179" spans="2:13" x14ac:dyDescent="0.25">
      <c r="B179" s="4">
        <v>42016</v>
      </c>
      <c r="C179" s="5">
        <v>30.4</v>
      </c>
      <c r="D179" s="8">
        <v>2.8170000000000002</v>
      </c>
      <c r="E179" s="7">
        <v>6.2035999999999998</v>
      </c>
      <c r="F179" s="8">
        <v>3229.3159999999998</v>
      </c>
      <c r="G179" s="6">
        <v>39</v>
      </c>
      <c r="I179" s="7">
        <f t="shared" si="11"/>
        <v>3.414442608412176</v>
      </c>
      <c r="J179" s="7">
        <f t="shared" si="12"/>
        <v>1.0356724888942357</v>
      </c>
      <c r="K179" s="7">
        <f t="shared" si="13"/>
        <v>1.8251297687031607</v>
      </c>
      <c r="L179" s="7">
        <f t="shared" si="14"/>
        <v>8.0800256290855081</v>
      </c>
      <c r="M179" s="7">
        <f t="shared" si="15"/>
        <v>3.6635616461296463</v>
      </c>
    </row>
    <row r="180" spans="2:13" x14ac:dyDescent="0.25">
      <c r="B180" s="4">
        <v>42017</v>
      </c>
      <c r="C180" s="5">
        <v>26.3</v>
      </c>
      <c r="D180" s="8">
        <v>2.9489999999999998</v>
      </c>
      <c r="E180" s="7">
        <v>6.1982999999999997</v>
      </c>
      <c r="F180" s="8">
        <v>3235.3009999999999</v>
      </c>
      <c r="G180" s="6">
        <v>60</v>
      </c>
      <c r="I180" s="7">
        <f t="shared" si="11"/>
        <v>3.2695689391837188</v>
      </c>
      <c r="J180" s="7">
        <f t="shared" si="12"/>
        <v>1.0814661298331392</v>
      </c>
      <c r="K180" s="7">
        <f t="shared" si="13"/>
        <v>1.8242750609047349</v>
      </c>
      <c r="L180" s="7">
        <f t="shared" si="14"/>
        <v>8.0818772474288565</v>
      </c>
      <c r="M180" s="7">
        <f t="shared" si="15"/>
        <v>4.0943445622221004</v>
      </c>
    </row>
    <row r="181" spans="2:13" x14ac:dyDescent="0.25">
      <c r="B181" s="4">
        <v>42018</v>
      </c>
      <c r="C181" s="5">
        <v>23</v>
      </c>
      <c r="D181" s="8">
        <v>3.2989999999999999</v>
      </c>
      <c r="E181" s="7">
        <v>6.1957000000000004</v>
      </c>
      <c r="F181" s="8">
        <v>3222.4369999999999</v>
      </c>
      <c r="G181" s="6">
        <v>53</v>
      </c>
      <c r="I181" s="7">
        <f t="shared" si="11"/>
        <v>3.1354942159291497</v>
      </c>
      <c r="J181" s="7">
        <f t="shared" si="12"/>
        <v>1.1936193922464444</v>
      </c>
      <c r="K181" s="7">
        <f t="shared" si="13"/>
        <v>1.8238555030480075</v>
      </c>
      <c r="L181" s="7">
        <f t="shared" si="14"/>
        <v>8.0778931845834485</v>
      </c>
      <c r="M181" s="7">
        <f t="shared" si="15"/>
        <v>3.970291913552122</v>
      </c>
    </row>
    <row r="182" spans="2:13" x14ac:dyDescent="0.25">
      <c r="B182" s="4">
        <v>42019</v>
      </c>
      <c r="C182" s="5">
        <v>21</v>
      </c>
      <c r="D182" s="8">
        <v>3.29</v>
      </c>
      <c r="E182" s="7">
        <v>6.1881000000000004</v>
      </c>
      <c r="F182" s="8">
        <v>3336.4549999999999</v>
      </c>
      <c r="G182" s="6">
        <v>102</v>
      </c>
      <c r="I182" s="7">
        <f t="shared" si="11"/>
        <v>3.044522437723423</v>
      </c>
      <c r="J182" s="7">
        <f t="shared" si="12"/>
        <v>1.1908875647772805</v>
      </c>
      <c r="K182" s="7">
        <f t="shared" si="13"/>
        <v>1.8226280928905212</v>
      </c>
      <c r="L182" s="7">
        <f t="shared" si="14"/>
        <v>8.1126641450655352</v>
      </c>
      <c r="M182" s="7">
        <f t="shared" si="15"/>
        <v>4.6249728132842707</v>
      </c>
    </row>
    <row r="183" spans="2:13" x14ac:dyDescent="0.25">
      <c r="B183" s="4">
        <v>42020</v>
      </c>
      <c r="C183" s="5">
        <v>27.3</v>
      </c>
      <c r="D183" s="8">
        <v>3.1150000000000002</v>
      </c>
      <c r="E183" s="7">
        <v>6.2065999999999999</v>
      </c>
      <c r="F183" s="8">
        <v>3376.4949999999999</v>
      </c>
      <c r="G183" s="6">
        <v>150</v>
      </c>
      <c r="I183" s="7">
        <f t="shared" si="11"/>
        <v>3.3068867021909143</v>
      </c>
      <c r="J183" s="7">
        <f t="shared" si="12"/>
        <v>1.1362291522394166</v>
      </c>
      <c r="K183" s="7">
        <f t="shared" si="13"/>
        <v>1.8256132419845641</v>
      </c>
      <c r="L183" s="7">
        <f t="shared" si="14"/>
        <v>8.1245934681904632</v>
      </c>
      <c r="M183" s="7">
        <f t="shared" si="15"/>
        <v>5.0106352940962555</v>
      </c>
    </row>
    <row r="184" spans="2:13" x14ac:dyDescent="0.25">
      <c r="B184" s="4">
        <v>42023</v>
      </c>
      <c r="C184" s="5">
        <v>29.9</v>
      </c>
      <c r="D184" s="8">
        <v>3</v>
      </c>
      <c r="E184" s="7">
        <v>6.2202999999999999</v>
      </c>
      <c r="F184" s="8">
        <v>3116.3510000000001</v>
      </c>
      <c r="G184" s="6">
        <v>115</v>
      </c>
      <c r="I184" s="7">
        <f t="shared" si="11"/>
        <v>3.3978584803966405</v>
      </c>
      <c r="J184" s="7">
        <f t="shared" si="12"/>
        <v>1.0986122886681098</v>
      </c>
      <c r="K184" s="7">
        <f t="shared" si="13"/>
        <v>1.8278181370992401</v>
      </c>
      <c r="L184" s="7">
        <f t="shared" si="14"/>
        <v>8.0444180450626508</v>
      </c>
      <c r="M184" s="7">
        <f t="shared" si="15"/>
        <v>4.7449321283632502</v>
      </c>
    </row>
    <row r="185" spans="2:13" x14ac:dyDescent="0.25">
      <c r="B185" s="4">
        <v>42024</v>
      </c>
      <c r="C185" s="5">
        <v>31.8</v>
      </c>
      <c r="D185" s="8">
        <v>2.92</v>
      </c>
      <c r="E185" s="7">
        <v>6.2141999999999999</v>
      </c>
      <c r="F185" s="8">
        <v>3173.0520000000001</v>
      </c>
      <c r="G185" s="6">
        <v>60</v>
      </c>
      <c r="I185" s="7">
        <f t="shared" si="11"/>
        <v>3.459466289786131</v>
      </c>
      <c r="J185" s="7">
        <f t="shared" si="12"/>
        <v>1.0715836162801904</v>
      </c>
      <c r="K185" s="7">
        <f t="shared" si="13"/>
        <v>1.8268369958407511</v>
      </c>
      <c r="L185" s="7">
        <f t="shared" si="14"/>
        <v>8.0624491797249895</v>
      </c>
      <c r="M185" s="7">
        <f t="shared" si="15"/>
        <v>4.0943445622221004</v>
      </c>
    </row>
    <row r="186" spans="2:13" x14ac:dyDescent="0.25">
      <c r="B186" s="4">
        <v>42025</v>
      </c>
      <c r="C186" s="5">
        <v>35.11</v>
      </c>
      <c r="D186" s="8">
        <v>2.9950000000000001</v>
      </c>
      <c r="E186" s="7">
        <v>6.2115</v>
      </c>
      <c r="F186" s="8">
        <v>3323.6109999999999</v>
      </c>
      <c r="G186" s="6">
        <v>139</v>
      </c>
      <c r="I186" s="7">
        <f t="shared" si="11"/>
        <v>3.558485990180341</v>
      </c>
      <c r="J186" s="7">
        <f t="shared" si="12"/>
        <v>1.0969442315674127</v>
      </c>
      <c r="K186" s="7">
        <f t="shared" si="13"/>
        <v>1.8264024126715945</v>
      </c>
      <c r="L186" s="7">
        <f t="shared" si="14"/>
        <v>8.1088071214495692</v>
      </c>
      <c r="M186" s="7">
        <f t="shared" si="15"/>
        <v>4.9344739331306915</v>
      </c>
    </row>
    <row r="187" spans="2:13" x14ac:dyDescent="0.25">
      <c r="B187" s="4">
        <v>42026</v>
      </c>
      <c r="C187" s="5">
        <v>35.299999999999997</v>
      </c>
      <c r="D187" s="8">
        <v>2.8540000000000001</v>
      </c>
      <c r="E187" s="7">
        <v>6.2095000000000002</v>
      </c>
      <c r="F187" s="8">
        <v>3343.3440000000001</v>
      </c>
      <c r="G187" s="6">
        <v>166</v>
      </c>
      <c r="I187" s="7">
        <f t="shared" si="11"/>
        <v>3.5638829639392511</v>
      </c>
      <c r="J187" s="7">
        <f t="shared" si="12"/>
        <v>1.0487215190546446</v>
      </c>
      <c r="K187" s="7">
        <f t="shared" si="13"/>
        <v>1.8260803774059502</v>
      </c>
      <c r="L187" s="7">
        <f t="shared" si="14"/>
        <v>8.1147267827114966</v>
      </c>
      <c r="M187" s="7">
        <f t="shared" si="15"/>
        <v>5.1119877883565437</v>
      </c>
    </row>
    <row r="188" spans="2:13" x14ac:dyDescent="0.25">
      <c r="B188" s="4">
        <v>42027</v>
      </c>
      <c r="C188" s="5">
        <v>32.700000000000003</v>
      </c>
      <c r="D188" s="8">
        <v>2.9670000000000001</v>
      </c>
      <c r="E188" s="7">
        <v>6.2287999999999997</v>
      </c>
      <c r="F188" s="8">
        <v>3351.7640000000001</v>
      </c>
      <c r="G188" s="6">
        <v>139</v>
      </c>
      <c r="I188" s="7">
        <f t="shared" si="11"/>
        <v>3.487375077903208</v>
      </c>
      <c r="J188" s="7">
        <f t="shared" si="12"/>
        <v>1.0875513413086848</v>
      </c>
      <c r="K188" s="7">
        <f t="shared" si="13"/>
        <v>1.8291836978740541</v>
      </c>
      <c r="L188" s="7">
        <f t="shared" si="14"/>
        <v>8.1172420533954508</v>
      </c>
      <c r="M188" s="7">
        <f t="shared" si="15"/>
        <v>4.9344739331306915</v>
      </c>
    </row>
    <row r="189" spans="2:13" x14ac:dyDescent="0.25">
      <c r="B189" s="4">
        <v>42030</v>
      </c>
      <c r="C189" s="5">
        <v>33.1</v>
      </c>
      <c r="D189" s="8">
        <v>2.891</v>
      </c>
      <c r="E189" s="7">
        <v>6.2542</v>
      </c>
      <c r="F189" s="8">
        <v>3383.1819999999998</v>
      </c>
      <c r="G189" s="6">
        <v>128</v>
      </c>
      <c r="I189" s="7">
        <f t="shared" si="11"/>
        <v>3.4995332823830174</v>
      </c>
      <c r="J189" s="7">
        <f t="shared" si="12"/>
        <v>1.0616024630342089</v>
      </c>
      <c r="K189" s="7">
        <f t="shared" si="13"/>
        <v>1.833253238057414</v>
      </c>
      <c r="L189" s="7">
        <f t="shared" si="14"/>
        <v>8.1265719657374103</v>
      </c>
      <c r="M189" s="7">
        <f t="shared" si="15"/>
        <v>4.8520302639196169</v>
      </c>
    </row>
    <row r="190" spans="2:13" x14ac:dyDescent="0.25">
      <c r="B190" s="4">
        <v>42031</v>
      </c>
      <c r="C190" s="5">
        <v>33</v>
      </c>
      <c r="D190" s="8">
        <v>2.92</v>
      </c>
      <c r="E190" s="7">
        <v>6.2435</v>
      </c>
      <c r="F190" s="8">
        <v>3352.96</v>
      </c>
      <c r="G190" s="6">
        <v>65</v>
      </c>
      <c r="I190" s="7">
        <f t="shared" si="11"/>
        <v>3.4965075614664802</v>
      </c>
      <c r="J190" s="7">
        <f t="shared" si="12"/>
        <v>1.0715836162801904</v>
      </c>
      <c r="K190" s="7">
        <f t="shared" si="13"/>
        <v>1.8315409225730628</v>
      </c>
      <c r="L190" s="7">
        <f t="shared" si="14"/>
        <v>8.1175988167798003</v>
      </c>
      <c r="M190" s="7">
        <f t="shared" si="15"/>
        <v>4.1743872698956368</v>
      </c>
    </row>
    <row r="191" spans="2:13" x14ac:dyDescent="0.25">
      <c r="B191" s="4">
        <v>42032</v>
      </c>
      <c r="C191" s="5">
        <v>32.299999999999997</v>
      </c>
      <c r="D191" s="8">
        <v>2.87</v>
      </c>
      <c r="E191" s="7">
        <v>6.2480000000000002</v>
      </c>
      <c r="F191" s="8">
        <v>3305.7379999999998</v>
      </c>
      <c r="G191" s="6">
        <v>37</v>
      </c>
      <c r="I191" s="7">
        <f t="shared" si="11"/>
        <v>3.475067230228611</v>
      </c>
      <c r="J191" s="7">
        <f t="shared" si="12"/>
        <v>1.0543120297715298</v>
      </c>
      <c r="K191" s="7">
        <f t="shared" si="13"/>
        <v>1.8322614125373848</v>
      </c>
      <c r="L191" s="7">
        <f t="shared" si="14"/>
        <v>8.1034150253917741</v>
      </c>
      <c r="M191" s="7">
        <f t="shared" si="15"/>
        <v>3.6109179126442243</v>
      </c>
    </row>
    <row r="192" spans="2:13" x14ac:dyDescent="0.25">
      <c r="B192" s="4">
        <v>42033</v>
      </c>
      <c r="C192" s="5">
        <v>30</v>
      </c>
      <c r="D192" s="8">
        <v>2.71</v>
      </c>
      <c r="E192" s="7">
        <v>6.2469000000000001</v>
      </c>
      <c r="F192" s="8">
        <v>3262.3049999999998</v>
      </c>
      <c r="G192" s="6">
        <v>50</v>
      </c>
      <c r="I192" s="7">
        <f t="shared" si="11"/>
        <v>3.4011973816621555</v>
      </c>
      <c r="J192" s="7">
        <f t="shared" si="12"/>
        <v>0.99694863489160956</v>
      </c>
      <c r="K192" s="7">
        <f t="shared" si="13"/>
        <v>1.8320853406996203</v>
      </c>
      <c r="L192" s="7">
        <f t="shared" si="14"/>
        <v>8.0901892797297013</v>
      </c>
      <c r="M192" s="7">
        <f t="shared" si="15"/>
        <v>3.912023005428146</v>
      </c>
    </row>
    <row r="193" spans="2:13" x14ac:dyDescent="0.25">
      <c r="B193" s="4">
        <v>42034</v>
      </c>
      <c r="C193" s="5">
        <v>31.9</v>
      </c>
      <c r="D193" s="8">
        <v>2.6749999999999998</v>
      </c>
      <c r="E193" s="7">
        <v>6.2510000000000003</v>
      </c>
      <c r="F193" s="8">
        <v>3210.3629999999998</v>
      </c>
      <c r="G193" s="6">
        <v>94</v>
      </c>
      <c r="I193" s="7">
        <f t="shared" si="11"/>
        <v>3.4626060097907989</v>
      </c>
      <c r="J193" s="7">
        <f t="shared" si="12"/>
        <v>0.98394938034796975</v>
      </c>
      <c r="K193" s="7">
        <f t="shared" si="13"/>
        <v>1.8327414509496753</v>
      </c>
      <c r="L193" s="7">
        <f t="shared" si="14"/>
        <v>8.0741392938426841</v>
      </c>
      <c r="M193" s="7">
        <f t="shared" si="15"/>
        <v>4.5432947822700038</v>
      </c>
    </row>
    <row r="194" spans="2:13" x14ac:dyDescent="0.25">
      <c r="B194" s="4">
        <v>42037</v>
      </c>
      <c r="C194" s="5">
        <v>35.1</v>
      </c>
      <c r="D194" s="8">
        <v>2.6859999999999999</v>
      </c>
      <c r="E194" s="7">
        <v>6.2596999999999996</v>
      </c>
      <c r="F194" s="8">
        <v>3128.3</v>
      </c>
      <c r="G194" s="6">
        <v>64</v>
      </c>
      <c r="I194" s="7">
        <f t="shared" si="11"/>
        <v>3.55820113047182</v>
      </c>
      <c r="J194" s="7">
        <f t="shared" si="12"/>
        <v>0.9880530981010458</v>
      </c>
      <c r="K194" s="7">
        <f t="shared" si="13"/>
        <v>1.8341322606409642</v>
      </c>
      <c r="L194" s="7">
        <f t="shared" si="14"/>
        <v>8.048245004994719</v>
      </c>
      <c r="M194" s="7">
        <f t="shared" si="15"/>
        <v>4.1588830833596715</v>
      </c>
    </row>
    <row r="195" spans="2:13" x14ac:dyDescent="0.25">
      <c r="B195" s="4">
        <v>42038</v>
      </c>
      <c r="C195" s="5">
        <v>34.5</v>
      </c>
      <c r="D195" s="8">
        <v>2.766</v>
      </c>
      <c r="E195" s="7">
        <v>6.2580999999999998</v>
      </c>
      <c r="F195" s="8">
        <v>3204.9070000000002</v>
      </c>
      <c r="G195" s="6">
        <v>83</v>
      </c>
      <c r="I195" s="7">
        <f t="shared" si="11"/>
        <v>3.5409593240373143</v>
      </c>
      <c r="J195" s="7">
        <f t="shared" si="12"/>
        <v>1.0174022332425665</v>
      </c>
      <c r="K195" s="7">
        <f t="shared" si="13"/>
        <v>1.8338766246651996</v>
      </c>
      <c r="L195" s="7">
        <f t="shared" si="14"/>
        <v>8.0724383517730782</v>
      </c>
      <c r="M195" s="7">
        <f t="shared" si="15"/>
        <v>4.4188406077965983</v>
      </c>
    </row>
    <row r="196" spans="2:13" x14ac:dyDescent="0.25">
      <c r="B196" s="4">
        <v>42039</v>
      </c>
      <c r="C196" s="5">
        <v>35</v>
      </c>
      <c r="D196" s="8">
        <v>2.6629999999999998</v>
      </c>
      <c r="E196" s="7">
        <v>6.2477</v>
      </c>
      <c r="F196" s="8">
        <v>3174.1260000000002</v>
      </c>
      <c r="G196" s="6">
        <v>226</v>
      </c>
      <c r="I196" s="7">
        <f t="shared" ref="I196:I259" si="16">LN(C196)</f>
        <v>3.5553480614894135</v>
      </c>
      <c r="J196" s="7">
        <f t="shared" ref="J196:J259" si="17">LN(D196)</f>
        <v>0.9794533068317951</v>
      </c>
      <c r="K196" s="7">
        <f t="shared" ref="K196:K259" si="18">LN(E196)</f>
        <v>1.8322133960196936</v>
      </c>
      <c r="L196" s="7">
        <f t="shared" ref="L196:L259" si="19">LN(F196)</f>
        <v>8.0627875978409609</v>
      </c>
      <c r="M196" s="7">
        <f t="shared" ref="M196:M259" si="20">LN(G196)</f>
        <v>5.4205349992722862</v>
      </c>
    </row>
    <row r="197" spans="2:13" x14ac:dyDescent="0.25">
      <c r="B197" s="4">
        <v>42040</v>
      </c>
      <c r="C197" s="5">
        <v>34</v>
      </c>
      <c r="D197" s="8">
        <v>2.5950000000000002</v>
      </c>
      <c r="E197" s="7">
        <v>6.2521000000000004</v>
      </c>
      <c r="F197" s="8">
        <v>3136.5309999999999</v>
      </c>
      <c r="G197" s="6">
        <v>120</v>
      </c>
      <c r="I197" s="7">
        <f t="shared" si="16"/>
        <v>3.5263605246161616</v>
      </c>
      <c r="J197" s="7">
        <f t="shared" si="17"/>
        <v>0.95358651661785199</v>
      </c>
      <c r="K197" s="7">
        <f t="shared" si="18"/>
        <v>1.8329174073129513</v>
      </c>
      <c r="L197" s="7">
        <f t="shared" si="19"/>
        <v>8.0508726911162025</v>
      </c>
      <c r="M197" s="7">
        <f t="shared" si="20"/>
        <v>4.7874917427820458</v>
      </c>
    </row>
    <row r="198" spans="2:13" x14ac:dyDescent="0.25">
      <c r="B198" s="4">
        <v>42041</v>
      </c>
      <c r="C198" s="5">
        <v>33.799999999999997</v>
      </c>
      <c r="D198" s="8">
        <v>2.5710000000000002</v>
      </c>
      <c r="E198" s="7">
        <v>6.2446999999999999</v>
      </c>
      <c r="F198" s="8">
        <v>3075.9070000000002</v>
      </c>
      <c r="G198" s="6">
        <v>104</v>
      </c>
      <c r="I198" s="7">
        <f t="shared" si="16"/>
        <v>3.520460802488973</v>
      </c>
      <c r="J198" s="7">
        <f t="shared" si="17"/>
        <v>0.9442949282837525</v>
      </c>
      <c r="K198" s="7">
        <f t="shared" si="18"/>
        <v>1.8317331039929141</v>
      </c>
      <c r="L198" s="7">
        <f t="shared" si="19"/>
        <v>8.0313550960982543</v>
      </c>
      <c r="M198" s="7">
        <f t="shared" si="20"/>
        <v>4.6443908991413725</v>
      </c>
    </row>
    <row r="199" spans="2:13" x14ac:dyDescent="0.25">
      <c r="B199" s="4">
        <v>42044</v>
      </c>
      <c r="C199" s="5">
        <v>32.9</v>
      </c>
      <c r="D199" s="8">
        <v>2.6160000000000001</v>
      </c>
      <c r="E199" s="7">
        <v>6.2472000000000003</v>
      </c>
      <c r="F199" s="8">
        <v>3095.1239999999998</v>
      </c>
      <c r="G199" s="6">
        <v>55</v>
      </c>
      <c r="I199" s="7">
        <f t="shared" si="16"/>
        <v>3.493472657771326</v>
      </c>
      <c r="J199" s="7">
        <f t="shared" si="17"/>
        <v>0.96164643359495228</v>
      </c>
      <c r="K199" s="7">
        <f t="shared" si="18"/>
        <v>1.8321333633663284</v>
      </c>
      <c r="L199" s="7">
        <f t="shared" si="19"/>
        <v>8.0375832489364871</v>
      </c>
      <c r="M199" s="7">
        <f t="shared" si="20"/>
        <v>4.0073331852324712</v>
      </c>
    </row>
    <row r="200" spans="2:13" x14ac:dyDescent="0.25">
      <c r="B200" s="4">
        <v>42045</v>
      </c>
      <c r="C200" s="5">
        <v>32.700000000000003</v>
      </c>
      <c r="D200" s="8">
        <v>2.72</v>
      </c>
      <c r="E200" s="7">
        <v>6.2416</v>
      </c>
      <c r="F200" s="8">
        <v>3141.5929999999998</v>
      </c>
      <c r="G200" s="6">
        <v>85</v>
      </c>
      <c r="I200" s="7">
        <f t="shared" si="16"/>
        <v>3.487375077903208</v>
      </c>
      <c r="J200" s="7">
        <f t="shared" si="17"/>
        <v>1.000631880307906</v>
      </c>
      <c r="K200" s="7">
        <f t="shared" si="18"/>
        <v>1.8312365597702551</v>
      </c>
      <c r="L200" s="7">
        <f t="shared" si="19"/>
        <v>8.0524852750973253</v>
      </c>
      <c r="M200" s="7">
        <f t="shared" si="20"/>
        <v>4.4426512564903167</v>
      </c>
    </row>
    <row r="201" spans="2:13" x14ac:dyDescent="0.25">
      <c r="B201" s="4">
        <v>42046</v>
      </c>
      <c r="C201" s="5">
        <v>33.700000000000003</v>
      </c>
      <c r="D201" s="8">
        <v>2.8220000000000001</v>
      </c>
      <c r="E201" s="7">
        <v>6.2427000000000001</v>
      </c>
      <c r="F201" s="8">
        <v>3157.7040000000002</v>
      </c>
      <c r="G201" s="6">
        <v>108</v>
      </c>
      <c r="I201" s="7">
        <f t="shared" si="16"/>
        <v>3.5174978373583161</v>
      </c>
      <c r="J201" s="7">
        <f t="shared" si="17"/>
        <v>1.0374458534306223</v>
      </c>
      <c r="K201" s="7">
        <f t="shared" si="18"/>
        <v>1.8314127811047065</v>
      </c>
      <c r="L201" s="7">
        <f t="shared" si="19"/>
        <v>8.057600460213644</v>
      </c>
      <c r="M201" s="7">
        <f t="shared" si="20"/>
        <v>4.6821312271242199</v>
      </c>
    </row>
    <row r="202" spans="2:13" x14ac:dyDescent="0.25">
      <c r="B202" s="4">
        <v>42047</v>
      </c>
      <c r="C202" s="5">
        <v>33.700000000000003</v>
      </c>
      <c r="D202" s="8">
        <v>2.7170000000000001</v>
      </c>
      <c r="E202" s="7">
        <v>6.2454000000000001</v>
      </c>
      <c r="F202" s="8">
        <v>3173.4160000000002</v>
      </c>
      <c r="G202" s="6">
        <v>209</v>
      </c>
      <c r="I202" s="7">
        <f t="shared" si="16"/>
        <v>3.5174978373583161</v>
      </c>
      <c r="J202" s="7">
        <f t="shared" si="17"/>
        <v>0.99952833044421074</v>
      </c>
      <c r="K202" s="7">
        <f t="shared" si="18"/>
        <v>1.8318451927673407</v>
      </c>
      <c r="L202" s="7">
        <f t="shared" si="19"/>
        <v>8.062563889198163</v>
      </c>
      <c r="M202" s="7">
        <f t="shared" si="20"/>
        <v>5.3423342519648109</v>
      </c>
    </row>
    <row r="203" spans="2:13" x14ac:dyDescent="0.25">
      <c r="B203" s="4">
        <v>42048</v>
      </c>
      <c r="C203" s="5">
        <v>32.5</v>
      </c>
      <c r="D203" s="8">
        <v>2.7959999999999998</v>
      </c>
      <c r="E203" s="7">
        <v>6.2404999999999999</v>
      </c>
      <c r="F203" s="8">
        <v>3203.8270000000002</v>
      </c>
      <c r="G203" s="6">
        <v>65</v>
      </c>
      <c r="I203" s="7">
        <f t="shared" si="16"/>
        <v>3.4812400893356918</v>
      </c>
      <c r="J203" s="7">
        <f t="shared" si="17"/>
        <v>1.0281898243715637</v>
      </c>
      <c r="K203" s="7">
        <f t="shared" si="18"/>
        <v>1.8310603073763714</v>
      </c>
      <c r="L203" s="7">
        <f t="shared" si="19"/>
        <v>8.0721013117242251</v>
      </c>
      <c r="M203" s="7">
        <f t="shared" si="20"/>
        <v>4.1743872698956368</v>
      </c>
    </row>
    <row r="204" spans="2:13" x14ac:dyDescent="0.25">
      <c r="B204" s="4">
        <v>42051</v>
      </c>
      <c r="C204" s="5">
        <v>32.1</v>
      </c>
      <c r="D204" s="8">
        <v>2.79</v>
      </c>
      <c r="E204" s="7">
        <v>6.2484999999999999</v>
      </c>
      <c r="F204" s="8">
        <v>3222.3629999999998</v>
      </c>
      <c r="G204" s="6">
        <v>149</v>
      </c>
      <c r="I204" s="7">
        <f t="shared" si="16"/>
        <v>3.4688560301359703</v>
      </c>
      <c r="J204" s="7">
        <f t="shared" si="17"/>
        <v>1.0260415958332743</v>
      </c>
      <c r="K204" s="7">
        <f t="shared" si="18"/>
        <v>1.8323414349437013</v>
      </c>
      <c r="L204" s="7">
        <f t="shared" si="19"/>
        <v>8.0778702203331996</v>
      </c>
      <c r="M204" s="7">
        <f t="shared" si="20"/>
        <v>5.0039463059454592</v>
      </c>
    </row>
    <row r="205" spans="2:13" x14ac:dyDescent="0.25">
      <c r="B205" s="4">
        <v>42052</v>
      </c>
      <c r="C205" s="5">
        <v>32.1</v>
      </c>
      <c r="D205" s="8">
        <v>2.7810000000000001</v>
      </c>
      <c r="E205" s="7">
        <v>6.2550999999999997</v>
      </c>
      <c r="F205" s="8">
        <v>3246.9059999999999</v>
      </c>
      <c r="G205" s="6">
        <v>150</v>
      </c>
      <c r="I205" s="7">
        <f t="shared" si="16"/>
        <v>3.4688560301359703</v>
      </c>
      <c r="J205" s="7">
        <f t="shared" si="17"/>
        <v>1.0228105752518279</v>
      </c>
      <c r="K205" s="7">
        <f t="shared" si="18"/>
        <v>1.8333971310013122</v>
      </c>
      <c r="L205" s="7">
        <f t="shared" si="19"/>
        <v>8.0854578218839777</v>
      </c>
      <c r="M205" s="7">
        <f t="shared" si="20"/>
        <v>5.0106352940962555</v>
      </c>
    </row>
    <row r="206" spans="2:13" x14ac:dyDescent="0.25">
      <c r="B206" s="4">
        <v>42060</v>
      </c>
      <c r="C206" s="5">
        <v>33</v>
      </c>
      <c r="D206" s="8">
        <v>2.895</v>
      </c>
      <c r="E206" s="7">
        <v>6.2598000000000003</v>
      </c>
      <c r="F206" s="8">
        <v>3228.8429999999998</v>
      </c>
      <c r="G206" s="6">
        <v>55</v>
      </c>
      <c r="I206" s="7">
        <f t="shared" si="16"/>
        <v>3.4965075614664802</v>
      </c>
      <c r="J206" s="7">
        <f t="shared" si="17"/>
        <v>1.0629851110249586</v>
      </c>
      <c r="K206" s="7">
        <f t="shared" si="18"/>
        <v>1.8341482357198418</v>
      </c>
      <c r="L206" s="7">
        <f t="shared" si="19"/>
        <v>8.0798791477118392</v>
      </c>
      <c r="M206" s="7">
        <f t="shared" si="20"/>
        <v>4.0073331852324712</v>
      </c>
    </row>
    <row r="207" spans="2:13" x14ac:dyDescent="0.25">
      <c r="B207" s="4">
        <v>42061</v>
      </c>
      <c r="C207" s="5">
        <v>32</v>
      </c>
      <c r="D207" s="8">
        <v>2.7</v>
      </c>
      <c r="E207" s="7">
        <v>6.2588999999999997</v>
      </c>
      <c r="F207" s="8">
        <v>3298.3589999999999</v>
      </c>
      <c r="G207" s="6">
        <v>69</v>
      </c>
      <c r="I207" s="7">
        <f t="shared" si="16"/>
        <v>3.4657359027997265</v>
      </c>
      <c r="J207" s="7">
        <f t="shared" si="17"/>
        <v>0.99325177301028345</v>
      </c>
      <c r="K207" s="7">
        <f t="shared" si="18"/>
        <v>1.834004450821801</v>
      </c>
      <c r="L207" s="7">
        <f t="shared" si="19"/>
        <v>8.1011803510462119</v>
      </c>
      <c r="M207" s="7">
        <f t="shared" si="20"/>
        <v>4.2341065045972597</v>
      </c>
    </row>
    <row r="208" spans="2:13" x14ac:dyDescent="0.25">
      <c r="B208" s="4">
        <v>42062</v>
      </c>
      <c r="C208" s="5">
        <v>32.200000000000003</v>
      </c>
      <c r="D208" s="8">
        <v>2.71</v>
      </c>
      <c r="E208" s="7">
        <v>6.2695999999999996</v>
      </c>
      <c r="F208" s="8">
        <v>3310.3029999999999</v>
      </c>
      <c r="G208" s="6">
        <v>46</v>
      </c>
      <c r="I208" s="7">
        <f t="shared" si="16"/>
        <v>3.4719664525503626</v>
      </c>
      <c r="J208" s="7">
        <f t="shared" si="17"/>
        <v>0.99694863489160956</v>
      </c>
      <c r="K208" s="7">
        <f t="shared" si="18"/>
        <v>1.8357125567565178</v>
      </c>
      <c r="L208" s="7">
        <f t="shared" si="19"/>
        <v>8.1047950049670057</v>
      </c>
      <c r="M208" s="7">
        <f t="shared" si="20"/>
        <v>3.8286413964890951</v>
      </c>
    </row>
    <row r="209" spans="2:13" x14ac:dyDescent="0.25">
      <c r="B209" s="4">
        <v>42065</v>
      </c>
      <c r="C209" s="5">
        <v>31.8</v>
      </c>
      <c r="D209" s="8">
        <v>2.6520000000000001</v>
      </c>
      <c r="E209" s="7">
        <v>6.2729999999999997</v>
      </c>
      <c r="F209" s="8">
        <v>3336.2849999999999</v>
      </c>
      <c r="G209" s="6">
        <v>142</v>
      </c>
      <c r="I209" s="7">
        <f t="shared" si="16"/>
        <v>3.459466289786131</v>
      </c>
      <c r="J209" s="7">
        <f t="shared" si="17"/>
        <v>0.97531407232361611</v>
      </c>
      <c r="K209" s="7">
        <f t="shared" si="18"/>
        <v>1.8362547091146062</v>
      </c>
      <c r="L209" s="7">
        <f t="shared" si="19"/>
        <v>8.1126131914842379</v>
      </c>
      <c r="M209" s="7">
        <f t="shared" si="20"/>
        <v>4.9558270576012609</v>
      </c>
    </row>
    <row r="210" spans="2:13" x14ac:dyDescent="0.25">
      <c r="B210" s="4">
        <v>42066</v>
      </c>
      <c r="C210" s="5">
        <v>31</v>
      </c>
      <c r="D210" s="8">
        <v>2.7109999999999999</v>
      </c>
      <c r="E210" s="7">
        <v>6.2743000000000002</v>
      </c>
      <c r="F210" s="8">
        <v>3263.0520000000001</v>
      </c>
      <c r="G210" s="6">
        <v>107</v>
      </c>
      <c r="I210" s="7">
        <f t="shared" si="16"/>
        <v>3.4339872044851463</v>
      </c>
      <c r="J210" s="7">
        <f t="shared" si="17"/>
        <v>0.99731757051652847</v>
      </c>
      <c r="K210" s="7">
        <f t="shared" si="18"/>
        <v>1.8364619250104008</v>
      </c>
      <c r="L210" s="7">
        <f t="shared" si="19"/>
        <v>8.0904182327213192</v>
      </c>
      <c r="M210" s="7">
        <f t="shared" si="20"/>
        <v>4.6728288344619058</v>
      </c>
    </row>
    <row r="211" spans="2:13" x14ac:dyDescent="0.25">
      <c r="B211" s="4">
        <v>42067</v>
      </c>
      <c r="C211" s="5">
        <v>31</v>
      </c>
      <c r="D211" s="8">
        <v>2.7759999999999998</v>
      </c>
      <c r="E211" s="7">
        <v>6.2709000000000001</v>
      </c>
      <c r="F211" s="8">
        <v>3279.5329999999999</v>
      </c>
      <c r="G211" s="6">
        <v>50</v>
      </c>
      <c r="I211" s="7">
        <f t="shared" si="16"/>
        <v>3.4339872044851463</v>
      </c>
      <c r="J211" s="7">
        <f t="shared" si="17"/>
        <v>1.021011042644558</v>
      </c>
      <c r="K211" s="7">
        <f t="shared" si="18"/>
        <v>1.8359198850137095</v>
      </c>
      <c r="L211" s="7">
        <f t="shared" si="19"/>
        <v>8.0954563131926918</v>
      </c>
      <c r="M211" s="7">
        <f t="shared" si="20"/>
        <v>3.912023005428146</v>
      </c>
    </row>
    <row r="212" spans="2:13" x14ac:dyDescent="0.25">
      <c r="B212" s="4">
        <v>42068</v>
      </c>
      <c r="C212" s="5">
        <v>31.1</v>
      </c>
      <c r="D212" s="8">
        <v>2.8290000000000002</v>
      </c>
      <c r="E212" s="7">
        <v>6.2662000000000004</v>
      </c>
      <c r="F212" s="8">
        <v>3248.4760000000001</v>
      </c>
      <c r="G212" s="6">
        <v>40</v>
      </c>
      <c r="I212" s="7">
        <f t="shared" si="16"/>
        <v>3.4372078191851885</v>
      </c>
      <c r="J212" s="7">
        <f t="shared" si="17"/>
        <v>1.0399232923194301</v>
      </c>
      <c r="K212" s="7">
        <f t="shared" si="18"/>
        <v>1.8351701103098019</v>
      </c>
      <c r="L212" s="7">
        <f t="shared" si="19"/>
        <v>8.085941242268051</v>
      </c>
      <c r="M212" s="7">
        <f t="shared" si="20"/>
        <v>3.6888794541139363</v>
      </c>
    </row>
    <row r="213" spans="2:13" x14ac:dyDescent="0.25">
      <c r="B213" s="4">
        <v>42069</v>
      </c>
      <c r="C213" s="5">
        <v>29.6</v>
      </c>
      <c r="D213" s="8">
        <v>2.62</v>
      </c>
      <c r="E213" s="7">
        <v>6.2629000000000001</v>
      </c>
      <c r="F213" s="8">
        <v>3241.1869999999999</v>
      </c>
      <c r="G213" s="6">
        <v>45</v>
      </c>
      <c r="I213" s="7">
        <f t="shared" si="16"/>
        <v>3.3877743613300146</v>
      </c>
      <c r="J213" s="7">
        <f t="shared" si="17"/>
        <v>0.96317431777300555</v>
      </c>
      <c r="K213" s="7">
        <f t="shared" si="18"/>
        <v>1.8346433366267265</v>
      </c>
      <c r="L213" s="7">
        <f t="shared" si="19"/>
        <v>8.0836948997183509</v>
      </c>
      <c r="M213" s="7">
        <f t="shared" si="20"/>
        <v>3.8066624897703196</v>
      </c>
    </row>
    <row r="214" spans="2:13" x14ac:dyDescent="0.25">
      <c r="B214" s="4">
        <v>42072</v>
      </c>
      <c r="C214" s="5">
        <v>30.2</v>
      </c>
      <c r="D214" s="8">
        <v>2.69</v>
      </c>
      <c r="E214" s="7">
        <v>6.2644000000000002</v>
      </c>
      <c r="F214" s="8">
        <v>3302.4079999999999</v>
      </c>
      <c r="G214" s="6">
        <v>54</v>
      </c>
      <c r="I214" s="7">
        <f t="shared" si="16"/>
        <v>3.4078419243808238</v>
      </c>
      <c r="J214" s="7">
        <f t="shared" si="17"/>
        <v>0.9895411936137477</v>
      </c>
      <c r="K214" s="7">
        <f t="shared" si="18"/>
        <v>1.8348828136101418</v>
      </c>
      <c r="L214" s="7">
        <f t="shared" si="19"/>
        <v>8.1024071783248743</v>
      </c>
      <c r="M214" s="7">
        <f t="shared" si="20"/>
        <v>3.9889840465642745</v>
      </c>
    </row>
    <row r="215" spans="2:13" x14ac:dyDescent="0.25">
      <c r="B215" s="4">
        <v>42073</v>
      </c>
      <c r="C215" s="5">
        <v>30.2</v>
      </c>
      <c r="D215" s="8">
        <v>2.7269999999999999</v>
      </c>
      <c r="E215" s="7">
        <v>6.2619999999999996</v>
      </c>
      <c r="F215" s="8">
        <v>3286.0680000000002</v>
      </c>
      <c r="G215" s="6">
        <v>45</v>
      </c>
      <c r="I215" s="7">
        <f t="shared" si="16"/>
        <v>3.4078419243808238</v>
      </c>
      <c r="J215" s="7">
        <f t="shared" si="17"/>
        <v>1.0032021038634513</v>
      </c>
      <c r="K215" s="7">
        <f t="shared" si="18"/>
        <v>1.8344996229042139</v>
      </c>
      <c r="L215" s="7">
        <f t="shared" si="19"/>
        <v>8.0974469922358079</v>
      </c>
      <c r="M215" s="7">
        <f t="shared" si="20"/>
        <v>3.8066624897703196</v>
      </c>
    </row>
    <row r="216" spans="2:13" x14ac:dyDescent="0.25">
      <c r="B216" s="4">
        <v>42074</v>
      </c>
      <c r="C216" s="5">
        <v>29.5</v>
      </c>
      <c r="D216" s="8">
        <v>2.8220000000000001</v>
      </c>
      <c r="E216" s="7">
        <v>6.2622999999999998</v>
      </c>
      <c r="F216" s="8">
        <v>3290.9</v>
      </c>
      <c r="G216" s="6">
        <v>80</v>
      </c>
      <c r="I216" s="7">
        <f t="shared" si="16"/>
        <v>3.3843902633457743</v>
      </c>
      <c r="J216" s="7">
        <f t="shared" si="17"/>
        <v>1.0374458534306223</v>
      </c>
      <c r="K216" s="7">
        <f t="shared" si="18"/>
        <v>1.8345475297732696</v>
      </c>
      <c r="L216" s="7">
        <f t="shared" si="19"/>
        <v>8.0989163625807379</v>
      </c>
      <c r="M216" s="7">
        <f t="shared" si="20"/>
        <v>4.3820266346738812</v>
      </c>
    </row>
    <row r="217" spans="2:13" x14ac:dyDescent="0.25">
      <c r="B217" s="4">
        <v>42075</v>
      </c>
      <c r="C217" s="5">
        <v>30</v>
      </c>
      <c r="D217" s="8">
        <v>2.7469999999999999</v>
      </c>
      <c r="E217" s="7">
        <v>6.2624000000000004</v>
      </c>
      <c r="F217" s="8">
        <v>3349.3229999999999</v>
      </c>
      <c r="G217" s="6">
        <v>98</v>
      </c>
      <c r="I217" s="7">
        <f t="shared" si="16"/>
        <v>3.4011973816621555</v>
      </c>
      <c r="J217" s="7">
        <f t="shared" si="17"/>
        <v>1.0105094071131369</v>
      </c>
      <c r="K217" s="7">
        <f t="shared" si="18"/>
        <v>1.8345634982196202</v>
      </c>
      <c r="L217" s="7">
        <f t="shared" si="19"/>
        <v>8.1165135148440282</v>
      </c>
      <c r="M217" s="7">
        <f t="shared" si="20"/>
        <v>4.5849674786705723</v>
      </c>
    </row>
    <row r="218" spans="2:13" x14ac:dyDescent="0.25">
      <c r="B218" s="4">
        <v>42076</v>
      </c>
      <c r="C218" s="5">
        <v>28.5</v>
      </c>
      <c r="D218" s="8">
        <v>2.7210000000000001</v>
      </c>
      <c r="E218" s="7">
        <v>6.2595000000000001</v>
      </c>
      <c r="F218" s="8">
        <v>3372.9110000000001</v>
      </c>
      <c r="G218" s="6">
        <v>128</v>
      </c>
      <c r="I218" s="7">
        <f t="shared" si="16"/>
        <v>3.3499040872746049</v>
      </c>
      <c r="J218" s="7">
        <f t="shared" si="17"/>
        <v>1.0009994598011094</v>
      </c>
      <c r="K218" s="7">
        <f t="shared" si="18"/>
        <v>1.8341003097175799</v>
      </c>
      <c r="L218" s="7">
        <f t="shared" si="19"/>
        <v>8.1235314487070109</v>
      </c>
      <c r="M218" s="7">
        <f t="shared" si="20"/>
        <v>4.8520302639196169</v>
      </c>
    </row>
    <row r="219" spans="2:13" x14ac:dyDescent="0.25">
      <c r="B219" s="4">
        <v>42079</v>
      </c>
      <c r="C219" s="5">
        <v>28.5</v>
      </c>
      <c r="D219" s="8">
        <v>2.7480000000000002</v>
      </c>
      <c r="E219" s="7">
        <v>6.2624000000000004</v>
      </c>
      <c r="F219" s="8">
        <v>3449.3049999999998</v>
      </c>
      <c r="G219" s="6">
        <v>52</v>
      </c>
      <c r="I219" s="7">
        <f t="shared" si="16"/>
        <v>3.3499040872746049</v>
      </c>
      <c r="J219" s="7">
        <f t="shared" si="17"/>
        <v>1.010873374360103</v>
      </c>
      <c r="K219" s="7">
        <f t="shared" si="18"/>
        <v>1.8345634982196202</v>
      </c>
      <c r="L219" s="7">
        <f t="shared" si="19"/>
        <v>8.1459280404564129</v>
      </c>
      <c r="M219" s="7">
        <f t="shared" si="20"/>
        <v>3.9512437185814275</v>
      </c>
    </row>
    <row r="220" spans="2:13" x14ac:dyDescent="0.25">
      <c r="B220" s="4">
        <v>42080</v>
      </c>
      <c r="C220" s="5">
        <v>25.4</v>
      </c>
      <c r="D220" s="8">
        <v>2.8420000000000001</v>
      </c>
      <c r="E220" s="7">
        <v>6.2499000000000002</v>
      </c>
      <c r="F220" s="8">
        <v>3502.8470000000002</v>
      </c>
      <c r="G220" s="6">
        <v>57</v>
      </c>
      <c r="I220" s="7">
        <f t="shared" si="16"/>
        <v>3.2347491740244907</v>
      </c>
      <c r="J220" s="7">
        <f t="shared" si="17"/>
        <v>1.044508029674909</v>
      </c>
      <c r="K220" s="7">
        <f t="shared" si="18"/>
        <v>1.8325654636203088</v>
      </c>
      <c r="L220" s="7">
        <f t="shared" si="19"/>
        <v>8.1613313453952099</v>
      </c>
      <c r="M220" s="7">
        <f t="shared" si="20"/>
        <v>4.0430512678345503</v>
      </c>
    </row>
    <row r="221" spans="2:13" x14ac:dyDescent="0.25">
      <c r="B221" s="4">
        <v>42081</v>
      </c>
      <c r="C221" s="5">
        <v>25.4</v>
      </c>
      <c r="D221" s="8">
        <v>2.9060000000000001</v>
      </c>
      <c r="E221" s="7">
        <v>6.2294</v>
      </c>
      <c r="F221" s="8">
        <v>3577.3009999999999</v>
      </c>
      <c r="G221" s="6">
        <v>80</v>
      </c>
      <c r="I221" s="7">
        <f t="shared" si="16"/>
        <v>3.2347491740244907</v>
      </c>
      <c r="J221" s="7">
        <f t="shared" si="17"/>
        <v>1.0667775651480913</v>
      </c>
      <c r="K221" s="7">
        <f t="shared" si="18"/>
        <v>1.8292800199752348</v>
      </c>
      <c r="L221" s="7">
        <f t="shared" si="19"/>
        <v>8.1823638844466959</v>
      </c>
      <c r="M221" s="7">
        <f t="shared" si="20"/>
        <v>4.3820266346738812</v>
      </c>
    </row>
    <row r="222" spans="2:13" x14ac:dyDescent="0.25">
      <c r="B222" s="4">
        <v>42082</v>
      </c>
      <c r="C222" s="5">
        <v>25.9</v>
      </c>
      <c r="D222" s="8">
        <v>2.83</v>
      </c>
      <c r="E222" s="7">
        <v>6.1961000000000004</v>
      </c>
      <c r="F222" s="8">
        <v>3582.2710000000002</v>
      </c>
      <c r="G222" s="6">
        <v>108</v>
      </c>
      <c r="I222" s="7">
        <f t="shared" si="16"/>
        <v>3.2542429687054919</v>
      </c>
      <c r="J222" s="7">
        <f t="shared" si="17"/>
        <v>1.0402767116551463</v>
      </c>
      <c r="K222" s="7">
        <f t="shared" si="18"/>
        <v>1.823920061869186</v>
      </c>
      <c r="L222" s="7">
        <f t="shared" si="19"/>
        <v>8.1837522358169501</v>
      </c>
      <c r="M222" s="7">
        <f t="shared" si="20"/>
        <v>4.6821312271242199</v>
      </c>
    </row>
    <row r="223" spans="2:13" x14ac:dyDescent="0.25">
      <c r="B223" s="4">
        <v>42083</v>
      </c>
      <c r="C223" s="5">
        <v>25.5</v>
      </c>
      <c r="D223" s="8">
        <v>2.7839999999999998</v>
      </c>
      <c r="E223" s="7">
        <v>6.2061999999999999</v>
      </c>
      <c r="F223" s="8">
        <v>3617.3180000000002</v>
      </c>
      <c r="G223" s="6">
        <v>87</v>
      </c>
      <c r="I223" s="7">
        <f t="shared" si="16"/>
        <v>3.2386784521643803</v>
      </c>
      <c r="J223" s="7">
        <f t="shared" si="17"/>
        <v>1.0238887424721732</v>
      </c>
      <c r="K223" s="7">
        <f t="shared" si="18"/>
        <v>1.8255487923841294</v>
      </c>
      <c r="L223" s="7">
        <f t="shared" si="19"/>
        <v>8.193488146251747</v>
      </c>
      <c r="M223" s="7">
        <f t="shared" si="20"/>
        <v>4.4659081186545837</v>
      </c>
    </row>
    <row r="224" spans="2:13" x14ac:dyDescent="0.25">
      <c r="B224" s="4">
        <v>42086</v>
      </c>
      <c r="C224" s="5">
        <v>25.2</v>
      </c>
      <c r="D224" s="8">
        <v>2.7509999999999999</v>
      </c>
      <c r="E224" s="7">
        <v>6.2160000000000002</v>
      </c>
      <c r="F224" s="8">
        <v>3687.7280000000001</v>
      </c>
      <c r="G224" s="6">
        <v>63</v>
      </c>
      <c r="I224" s="7">
        <f t="shared" si="16"/>
        <v>3.2268439945173775</v>
      </c>
      <c r="J224" s="7">
        <f t="shared" si="17"/>
        <v>1.0119644819424374</v>
      </c>
      <c r="K224" s="7">
        <f t="shared" si="18"/>
        <v>1.8271266130653463</v>
      </c>
      <c r="L224" s="7">
        <f t="shared" si="19"/>
        <v>8.2127658292451233</v>
      </c>
      <c r="M224" s="7">
        <f t="shared" si="20"/>
        <v>4.1431347263915326</v>
      </c>
    </row>
    <row r="225" spans="2:13" x14ac:dyDescent="0.25">
      <c r="B225" s="4">
        <v>42087</v>
      </c>
      <c r="C225" s="5">
        <v>25.15</v>
      </c>
      <c r="D225" s="8">
        <v>2.7810000000000001</v>
      </c>
      <c r="E225" s="7">
        <v>6.2053000000000003</v>
      </c>
      <c r="F225" s="8">
        <v>3691.41</v>
      </c>
      <c r="G225" s="6">
        <v>53</v>
      </c>
      <c r="I225" s="7">
        <f t="shared" si="16"/>
        <v>3.2248578965457479</v>
      </c>
      <c r="J225" s="7">
        <f t="shared" si="17"/>
        <v>1.0228105752518279</v>
      </c>
      <c r="K225" s="7">
        <f t="shared" si="18"/>
        <v>1.8254037655942044</v>
      </c>
      <c r="L225" s="7">
        <f t="shared" si="19"/>
        <v>8.2137637778688166</v>
      </c>
      <c r="M225" s="7">
        <f t="shared" si="20"/>
        <v>3.970291913552122</v>
      </c>
    </row>
    <row r="226" spans="2:13" x14ac:dyDescent="0.25">
      <c r="B226" s="4">
        <v>42088</v>
      </c>
      <c r="C226" s="5">
        <v>25.1</v>
      </c>
      <c r="D226" s="8">
        <v>2.7309999999999999</v>
      </c>
      <c r="E226" s="7">
        <v>6.2125000000000004</v>
      </c>
      <c r="F226" s="8">
        <v>3660.7269999999999</v>
      </c>
      <c r="G226" s="6">
        <v>59</v>
      </c>
      <c r="I226" s="7">
        <f t="shared" si="16"/>
        <v>3.2228678461377385</v>
      </c>
      <c r="J226" s="7">
        <f t="shared" si="17"/>
        <v>1.0046678424915678</v>
      </c>
      <c r="K226" s="7">
        <f t="shared" si="18"/>
        <v>1.8265633914227473</v>
      </c>
      <c r="L226" s="7">
        <f t="shared" si="19"/>
        <v>8.2054170405500955</v>
      </c>
      <c r="M226" s="7">
        <f t="shared" si="20"/>
        <v>4.0775374439057197</v>
      </c>
    </row>
    <row r="227" spans="2:13" x14ac:dyDescent="0.25">
      <c r="B227" s="4">
        <v>42089</v>
      </c>
      <c r="C227" s="5">
        <v>25.1</v>
      </c>
      <c r="D227" s="8">
        <v>2.673</v>
      </c>
      <c r="E227" s="7">
        <v>6.2123999999999997</v>
      </c>
      <c r="F227" s="8">
        <v>3682.0949999999998</v>
      </c>
      <c r="G227" s="6">
        <v>71</v>
      </c>
      <c r="I227" s="7">
        <f t="shared" si="16"/>
        <v>3.2228678461377385</v>
      </c>
      <c r="J227" s="7">
        <f t="shared" si="17"/>
        <v>0.98320143715678199</v>
      </c>
      <c r="K227" s="7">
        <f t="shared" si="18"/>
        <v>1.8265472947137189</v>
      </c>
      <c r="L227" s="7">
        <f t="shared" si="19"/>
        <v>8.2112371626551806</v>
      </c>
      <c r="M227" s="7">
        <f t="shared" si="20"/>
        <v>4.2626798770413155</v>
      </c>
    </row>
    <row r="228" spans="2:13" x14ac:dyDescent="0.25">
      <c r="B228" s="4">
        <v>42090</v>
      </c>
      <c r="C228" s="5">
        <v>26.1</v>
      </c>
      <c r="D228" s="8">
        <v>2.5960000000000001</v>
      </c>
      <c r="E228" s="7">
        <v>6.2167000000000003</v>
      </c>
      <c r="F228" s="8">
        <v>3691.096</v>
      </c>
      <c r="G228" s="6">
        <v>60</v>
      </c>
      <c r="I228" s="7">
        <f t="shared" si="16"/>
        <v>3.2619353143286478</v>
      </c>
      <c r="J228" s="7">
        <f t="shared" si="17"/>
        <v>0.95397179884184358</v>
      </c>
      <c r="K228" s="7">
        <f t="shared" si="18"/>
        <v>1.8272392193376348</v>
      </c>
      <c r="L228" s="7">
        <f t="shared" si="19"/>
        <v>8.213678711903361</v>
      </c>
      <c r="M228" s="7">
        <f t="shared" si="20"/>
        <v>4.0943445622221004</v>
      </c>
    </row>
    <row r="229" spans="2:13" x14ac:dyDescent="0.25">
      <c r="B229" s="4">
        <v>42093</v>
      </c>
      <c r="C229" s="5">
        <v>27.3</v>
      </c>
      <c r="D229" s="8">
        <v>2.6379999999999999</v>
      </c>
      <c r="E229" s="7">
        <v>6.2077</v>
      </c>
      <c r="F229" s="8">
        <v>3786.5680000000002</v>
      </c>
      <c r="G229" s="6">
        <v>76</v>
      </c>
      <c r="I229" s="7">
        <f t="shared" si="16"/>
        <v>3.3068867021909143</v>
      </c>
      <c r="J229" s="7">
        <f t="shared" si="17"/>
        <v>0.97002105429512286</v>
      </c>
      <c r="K229" s="7">
        <f t="shared" si="18"/>
        <v>1.8257904569709715</v>
      </c>
      <c r="L229" s="7">
        <f t="shared" si="19"/>
        <v>8.2392153469295319</v>
      </c>
      <c r="M229" s="7">
        <f t="shared" si="20"/>
        <v>4.3307333402863311</v>
      </c>
    </row>
    <row r="230" spans="2:13" x14ac:dyDescent="0.25">
      <c r="B230" s="4">
        <v>42094</v>
      </c>
      <c r="C230" s="5">
        <v>28</v>
      </c>
      <c r="D230" s="8">
        <v>2.6440000000000001</v>
      </c>
      <c r="E230" s="7">
        <v>6.1996000000000002</v>
      </c>
      <c r="F230" s="8">
        <v>3747.8989999999999</v>
      </c>
      <c r="G230" s="6">
        <v>97</v>
      </c>
      <c r="I230" s="7">
        <f t="shared" si="16"/>
        <v>3.3322045101752038</v>
      </c>
      <c r="J230" s="7">
        <f t="shared" si="17"/>
        <v>0.97229292198943995</v>
      </c>
      <c r="K230" s="7">
        <f t="shared" si="18"/>
        <v>1.8244847738407586</v>
      </c>
      <c r="L230" s="7">
        <f t="shared" si="19"/>
        <v>8.2289506952897735</v>
      </c>
      <c r="M230" s="7">
        <f t="shared" si="20"/>
        <v>4.5747109785033828</v>
      </c>
    </row>
    <row r="231" spans="2:13" x14ac:dyDescent="0.25">
      <c r="B231" s="4">
        <v>42095</v>
      </c>
      <c r="C231" s="5">
        <v>29</v>
      </c>
      <c r="D231" s="8">
        <v>2.6</v>
      </c>
      <c r="E231" s="7">
        <v>6.1980000000000004</v>
      </c>
      <c r="F231" s="8">
        <v>3810.2939999999999</v>
      </c>
      <c r="G231" s="6">
        <v>84</v>
      </c>
      <c r="I231" s="7">
        <f t="shared" si="16"/>
        <v>3.3672958299864741</v>
      </c>
      <c r="J231" s="7">
        <f t="shared" si="17"/>
        <v>0.95551144502743635</v>
      </c>
      <c r="K231" s="7">
        <f t="shared" si="18"/>
        <v>1.8242266593655565</v>
      </c>
      <c r="L231" s="7">
        <f t="shared" si="19"/>
        <v>8.2454616304979851</v>
      </c>
      <c r="M231" s="7">
        <f t="shared" si="20"/>
        <v>4.4308167988433134</v>
      </c>
    </row>
    <row r="232" spans="2:13" x14ac:dyDescent="0.25">
      <c r="B232" s="4">
        <v>42096</v>
      </c>
      <c r="C232" s="5">
        <v>29</v>
      </c>
      <c r="D232" s="8">
        <v>2.6989999999999998</v>
      </c>
      <c r="E232" s="7">
        <v>6.1970000000000001</v>
      </c>
      <c r="F232" s="8">
        <v>3825.7840000000001</v>
      </c>
      <c r="G232" s="6">
        <v>75</v>
      </c>
      <c r="I232" s="7">
        <f t="shared" si="16"/>
        <v>3.3672958299864741</v>
      </c>
      <c r="J232" s="7">
        <f t="shared" si="17"/>
        <v>0.99288133403586754</v>
      </c>
      <c r="K232" s="7">
        <f t="shared" si="18"/>
        <v>1.8240653039799704</v>
      </c>
      <c r="L232" s="7">
        <f t="shared" si="19"/>
        <v>8.2495186925779667</v>
      </c>
      <c r="M232" s="7">
        <f t="shared" si="20"/>
        <v>4.3174881135363101</v>
      </c>
    </row>
    <row r="233" spans="2:13" x14ac:dyDescent="0.25">
      <c r="B233" s="4">
        <v>42101</v>
      </c>
      <c r="C233" s="5">
        <v>29</v>
      </c>
      <c r="D233" s="8">
        <v>2.661</v>
      </c>
      <c r="E233" s="7">
        <v>6.1982999999999997</v>
      </c>
      <c r="F233" s="8">
        <v>3961.3780000000002</v>
      </c>
      <c r="G233" s="6">
        <v>45</v>
      </c>
      <c r="I233" s="7">
        <f t="shared" si="16"/>
        <v>3.3672958299864741</v>
      </c>
      <c r="J233" s="7">
        <f t="shared" si="17"/>
        <v>0.97870199199555219</v>
      </c>
      <c r="K233" s="7">
        <f t="shared" si="18"/>
        <v>1.8242750609047349</v>
      </c>
      <c r="L233" s="7">
        <f t="shared" si="19"/>
        <v>8.284347223515578</v>
      </c>
      <c r="M233" s="7">
        <f t="shared" si="20"/>
        <v>3.8066624897703196</v>
      </c>
    </row>
    <row r="234" spans="2:13" x14ac:dyDescent="0.25">
      <c r="B234" s="4">
        <v>42102</v>
      </c>
      <c r="C234" s="5">
        <v>28</v>
      </c>
      <c r="D234" s="8">
        <v>2.6230000000000002</v>
      </c>
      <c r="E234" s="7">
        <v>6.2031999999999998</v>
      </c>
      <c r="F234" s="8">
        <v>3994.8110000000001</v>
      </c>
      <c r="G234" s="6">
        <v>57</v>
      </c>
      <c r="I234" s="7">
        <f t="shared" si="16"/>
        <v>3.3322045101752038</v>
      </c>
      <c r="J234" s="7">
        <f t="shared" si="17"/>
        <v>0.9643187008847367</v>
      </c>
      <c r="K234" s="7">
        <f t="shared" si="18"/>
        <v>1.8250652879345275</v>
      </c>
      <c r="L234" s="7">
        <f t="shared" si="19"/>
        <v>8.2927515479448424</v>
      </c>
      <c r="M234" s="7">
        <f t="shared" si="20"/>
        <v>4.0430512678345503</v>
      </c>
    </row>
    <row r="235" spans="2:13" x14ac:dyDescent="0.25">
      <c r="B235" s="4">
        <v>42103</v>
      </c>
      <c r="C235" s="5">
        <v>28</v>
      </c>
      <c r="D235" s="8">
        <v>2.5379999999999998</v>
      </c>
      <c r="E235" s="7">
        <v>6.2060000000000004</v>
      </c>
      <c r="F235" s="8">
        <v>3957.5340000000001</v>
      </c>
      <c r="G235" s="6">
        <v>66</v>
      </c>
      <c r="I235" s="7">
        <f t="shared" si="16"/>
        <v>3.3322045101752038</v>
      </c>
      <c r="J235" s="7">
        <f t="shared" si="17"/>
        <v>0.9313763692921958</v>
      </c>
      <c r="K235" s="7">
        <f t="shared" si="18"/>
        <v>1.8255165660261885</v>
      </c>
      <c r="L235" s="7">
        <f t="shared" si="19"/>
        <v>8.2833763830006379</v>
      </c>
      <c r="M235" s="7">
        <f t="shared" si="20"/>
        <v>4.1896547420264252</v>
      </c>
    </row>
    <row r="236" spans="2:13" x14ac:dyDescent="0.25">
      <c r="B236" s="4">
        <v>42104</v>
      </c>
      <c r="C236" s="5">
        <v>27.5</v>
      </c>
      <c r="D236" s="8">
        <v>2.5089999999999999</v>
      </c>
      <c r="E236" s="7">
        <v>6.2080000000000002</v>
      </c>
      <c r="F236" s="8">
        <v>4034.31</v>
      </c>
      <c r="G236" s="6">
        <v>70</v>
      </c>
      <c r="I236" s="7">
        <f t="shared" si="16"/>
        <v>3.3141860046725258</v>
      </c>
      <c r="J236" s="7">
        <f t="shared" si="17"/>
        <v>0.91988426738428519</v>
      </c>
      <c r="K236" s="7">
        <f t="shared" si="18"/>
        <v>1.8258387828809177</v>
      </c>
      <c r="L236" s="7">
        <f t="shared" si="19"/>
        <v>8.3025905623637737</v>
      </c>
      <c r="M236" s="7">
        <f t="shared" si="20"/>
        <v>4.2484952420493594</v>
      </c>
    </row>
    <row r="237" spans="2:13" x14ac:dyDescent="0.25">
      <c r="B237" s="4">
        <v>42107</v>
      </c>
      <c r="C237" s="5">
        <v>26.9</v>
      </c>
      <c r="D237" s="8">
        <v>2.5110000000000001</v>
      </c>
      <c r="E237" s="7">
        <v>6.2167000000000003</v>
      </c>
      <c r="F237" s="8">
        <v>4121.7150000000001</v>
      </c>
      <c r="G237" s="6">
        <v>70</v>
      </c>
      <c r="I237" s="7">
        <f t="shared" si="16"/>
        <v>3.2921262866077932</v>
      </c>
      <c r="J237" s="7">
        <f t="shared" si="17"/>
        <v>0.92068108017544803</v>
      </c>
      <c r="K237" s="7">
        <f t="shared" si="18"/>
        <v>1.8272392193376348</v>
      </c>
      <c r="L237" s="7">
        <f t="shared" si="19"/>
        <v>8.3240246178664457</v>
      </c>
      <c r="M237" s="7">
        <f t="shared" si="20"/>
        <v>4.2484952420493594</v>
      </c>
    </row>
    <row r="238" spans="2:13" x14ac:dyDescent="0.25">
      <c r="B238" s="4">
        <v>42108</v>
      </c>
      <c r="C238" s="5">
        <v>27</v>
      </c>
      <c r="D238" s="8">
        <v>2.528</v>
      </c>
      <c r="E238" s="7">
        <v>6.2118000000000002</v>
      </c>
      <c r="F238" s="8">
        <v>4135.5649999999996</v>
      </c>
      <c r="G238" s="6">
        <v>93</v>
      </c>
      <c r="I238" s="7">
        <f t="shared" si="16"/>
        <v>3.2958368660043291</v>
      </c>
      <c r="J238" s="7">
        <f t="shared" si="17"/>
        <v>0.927428476284611</v>
      </c>
      <c r="K238" s="7">
        <f t="shared" si="18"/>
        <v>1.8264507090179853</v>
      </c>
      <c r="L238" s="7">
        <f t="shared" si="19"/>
        <v>8.3273792365758457</v>
      </c>
      <c r="M238" s="7">
        <f t="shared" si="20"/>
        <v>4.5325994931532563</v>
      </c>
    </row>
    <row r="239" spans="2:13" x14ac:dyDescent="0.25">
      <c r="B239" s="4">
        <v>42109</v>
      </c>
      <c r="C239" s="5">
        <v>27</v>
      </c>
      <c r="D239" s="8">
        <v>2.5939999999999999</v>
      </c>
      <c r="E239" s="7">
        <v>6.2051999999999996</v>
      </c>
      <c r="F239" s="8">
        <v>4084.163</v>
      </c>
      <c r="G239" s="6">
        <v>106</v>
      </c>
      <c r="I239" s="7">
        <f t="shared" si="16"/>
        <v>3.2958368660043291</v>
      </c>
      <c r="J239" s="7">
        <f t="shared" si="17"/>
        <v>0.95320108589425212</v>
      </c>
      <c r="K239" s="7">
        <f t="shared" si="18"/>
        <v>1.8253876502080391</v>
      </c>
      <c r="L239" s="7">
        <f t="shared" si="19"/>
        <v>8.3148720903392253</v>
      </c>
      <c r="M239" s="7">
        <f t="shared" si="20"/>
        <v>4.6634390941120669</v>
      </c>
    </row>
    <row r="240" spans="2:13" x14ac:dyDescent="0.25">
      <c r="B240" s="4">
        <v>42110</v>
      </c>
      <c r="C240" s="5">
        <v>27</v>
      </c>
      <c r="D240" s="8">
        <v>2.677</v>
      </c>
      <c r="E240" s="7">
        <v>6.1966999999999999</v>
      </c>
      <c r="F240" s="8">
        <v>4194.8230000000003</v>
      </c>
      <c r="G240" s="6">
        <v>93</v>
      </c>
      <c r="I240" s="7">
        <f t="shared" si="16"/>
        <v>3.2958368660043291</v>
      </c>
      <c r="J240" s="7">
        <f t="shared" si="17"/>
        <v>0.98469676453821542</v>
      </c>
      <c r="K240" s="7">
        <f t="shared" si="18"/>
        <v>1.8240168922869233</v>
      </c>
      <c r="L240" s="7">
        <f t="shared" si="19"/>
        <v>8.3416064249241444</v>
      </c>
      <c r="M240" s="7">
        <f t="shared" si="20"/>
        <v>4.5325994931532563</v>
      </c>
    </row>
    <row r="241" spans="2:13" x14ac:dyDescent="0.25">
      <c r="B241" s="4">
        <v>42111</v>
      </c>
      <c r="C241" s="5">
        <v>27</v>
      </c>
      <c r="D241" s="8">
        <v>2.641</v>
      </c>
      <c r="E241" s="7">
        <v>6.1978</v>
      </c>
      <c r="F241" s="8">
        <v>4287.2960000000003</v>
      </c>
      <c r="G241" s="6">
        <v>93</v>
      </c>
      <c r="I241" s="7">
        <f t="shared" si="16"/>
        <v>3.2958368660043291</v>
      </c>
      <c r="J241" s="7">
        <f t="shared" si="17"/>
        <v>0.97115763331499516</v>
      </c>
      <c r="K241" s="7">
        <f t="shared" si="18"/>
        <v>1.824194390371217</v>
      </c>
      <c r="L241" s="7">
        <f t="shared" si="19"/>
        <v>8.3634115101672961</v>
      </c>
      <c r="M241" s="7">
        <f t="shared" si="20"/>
        <v>4.5325994931532563</v>
      </c>
    </row>
    <row r="242" spans="2:13" x14ac:dyDescent="0.25">
      <c r="B242" s="4">
        <v>42114</v>
      </c>
      <c r="C242" s="5">
        <v>26.3</v>
      </c>
      <c r="D242" s="8">
        <v>2.5529999999999999</v>
      </c>
      <c r="E242" s="7">
        <v>6.2015000000000002</v>
      </c>
      <c r="F242" s="8">
        <v>4217.0770000000002</v>
      </c>
      <c r="G242" s="6">
        <v>69</v>
      </c>
      <c r="I242" s="7">
        <f t="shared" si="16"/>
        <v>3.2695689391837188</v>
      </c>
      <c r="J242" s="7">
        <f t="shared" si="17"/>
        <v>0.93726913825934677</v>
      </c>
      <c r="K242" s="7">
        <f t="shared" si="18"/>
        <v>1.8247911982732472</v>
      </c>
      <c r="L242" s="7">
        <f t="shared" si="19"/>
        <v>8.3468975130059917</v>
      </c>
      <c r="M242" s="7">
        <f t="shared" si="20"/>
        <v>4.2341065045972597</v>
      </c>
    </row>
    <row r="243" spans="2:13" x14ac:dyDescent="0.25">
      <c r="B243" s="4">
        <v>42115</v>
      </c>
      <c r="C243" s="5">
        <v>25</v>
      </c>
      <c r="D243" s="8">
        <v>2.5760000000000001</v>
      </c>
      <c r="E243" s="7">
        <v>6.2016</v>
      </c>
      <c r="F243" s="8">
        <v>4293.6229999999996</v>
      </c>
      <c r="G243" s="6">
        <v>82</v>
      </c>
      <c r="I243" s="7">
        <f t="shared" si="16"/>
        <v>3.2188758248682006</v>
      </c>
      <c r="J243" s="7">
        <f t="shared" si="17"/>
        <v>0.94623780824210724</v>
      </c>
      <c r="K243" s="7">
        <f t="shared" si="18"/>
        <v>1.8248073232742554</v>
      </c>
      <c r="L243" s="7">
        <f t="shared" si="19"/>
        <v>8.3648861776584074</v>
      </c>
      <c r="M243" s="7">
        <f t="shared" si="20"/>
        <v>4.4067192472642533</v>
      </c>
    </row>
    <row r="244" spans="2:13" x14ac:dyDescent="0.25">
      <c r="B244" s="4">
        <v>42116</v>
      </c>
      <c r="C244" s="5">
        <v>27</v>
      </c>
      <c r="D244" s="8">
        <v>2.5950000000000002</v>
      </c>
      <c r="E244" s="7">
        <v>6.1950000000000003</v>
      </c>
      <c r="F244" s="8">
        <v>4398.4939999999997</v>
      </c>
      <c r="G244" s="6">
        <v>148</v>
      </c>
      <c r="I244" s="7">
        <f t="shared" si="16"/>
        <v>3.2958368660043291</v>
      </c>
      <c r="J244" s="7">
        <f t="shared" si="17"/>
        <v>0.95358651661785199</v>
      </c>
      <c r="K244" s="7">
        <f t="shared" si="18"/>
        <v>1.8237425150811057</v>
      </c>
      <c r="L244" s="7">
        <f t="shared" si="19"/>
        <v>8.389017488590401</v>
      </c>
      <c r="M244" s="7">
        <f t="shared" si="20"/>
        <v>4.9972122737641147</v>
      </c>
    </row>
    <row r="245" spans="2:13" x14ac:dyDescent="0.25">
      <c r="B245" s="4">
        <v>42117</v>
      </c>
      <c r="C245" s="5">
        <v>27</v>
      </c>
      <c r="D245" s="8">
        <v>2.544</v>
      </c>
      <c r="E245" s="7">
        <v>6.1980000000000004</v>
      </c>
      <c r="F245" s="8">
        <v>4414.5079999999998</v>
      </c>
      <c r="G245" s="6">
        <v>114</v>
      </c>
      <c r="I245" s="7">
        <f t="shared" si="16"/>
        <v>3.2958368660043291</v>
      </c>
      <c r="J245" s="7">
        <f t="shared" si="17"/>
        <v>0.93373764547787574</v>
      </c>
      <c r="K245" s="7">
        <f t="shared" si="18"/>
        <v>1.8242266593655565</v>
      </c>
      <c r="L245" s="7">
        <f t="shared" si="19"/>
        <v>8.3926516685497585</v>
      </c>
      <c r="M245" s="7">
        <f t="shared" si="20"/>
        <v>4.7361984483944957</v>
      </c>
    </row>
    <row r="246" spans="2:13" x14ac:dyDescent="0.25">
      <c r="B246" s="4">
        <v>42118</v>
      </c>
      <c r="C246" s="5">
        <v>27</v>
      </c>
      <c r="D246" s="8">
        <v>2.5329999999999999</v>
      </c>
      <c r="E246" s="7">
        <v>6.1950000000000003</v>
      </c>
      <c r="F246" s="8">
        <v>4393.6859999999997</v>
      </c>
      <c r="G246" s="6">
        <v>108</v>
      </c>
      <c r="I246" s="7">
        <f t="shared" si="16"/>
        <v>3.2958368660043291</v>
      </c>
      <c r="J246" s="7">
        <f t="shared" si="17"/>
        <v>0.9294043710195381</v>
      </c>
      <c r="K246" s="7">
        <f t="shared" si="18"/>
        <v>1.8237425150811057</v>
      </c>
      <c r="L246" s="7">
        <f t="shared" si="19"/>
        <v>8.3879237893077949</v>
      </c>
      <c r="M246" s="7">
        <f t="shared" si="20"/>
        <v>4.6821312271242199</v>
      </c>
    </row>
    <row r="247" spans="2:13" x14ac:dyDescent="0.25">
      <c r="B247" s="4">
        <v>42121</v>
      </c>
      <c r="C247" s="5">
        <v>27</v>
      </c>
      <c r="D247" s="8">
        <v>2.4830000000000001</v>
      </c>
      <c r="E247" s="7">
        <v>6.2206000000000001</v>
      </c>
      <c r="F247" s="8">
        <v>4527.3959999999997</v>
      </c>
      <c r="G247" s="6">
        <v>110</v>
      </c>
      <c r="I247" s="7">
        <f t="shared" si="16"/>
        <v>3.2958368660043291</v>
      </c>
      <c r="J247" s="7">
        <f t="shared" si="17"/>
        <v>0.90946750652602959</v>
      </c>
      <c r="K247" s="7">
        <f t="shared" si="18"/>
        <v>1.827866365121338</v>
      </c>
      <c r="L247" s="7">
        <f t="shared" si="19"/>
        <v>8.4179022187593358</v>
      </c>
      <c r="M247" s="7">
        <f t="shared" si="20"/>
        <v>4.7004803657924166</v>
      </c>
    </row>
    <row r="248" spans="2:13" x14ac:dyDescent="0.25">
      <c r="B248" s="4">
        <v>42122</v>
      </c>
      <c r="C248" s="5">
        <v>24.5</v>
      </c>
      <c r="D248" s="8">
        <v>2.5209999999999999</v>
      </c>
      <c r="E248" s="7">
        <v>6.2057000000000002</v>
      </c>
      <c r="F248" s="8">
        <v>4476.2150000000001</v>
      </c>
      <c r="G248" s="6">
        <v>120</v>
      </c>
      <c r="I248" s="7">
        <f t="shared" si="16"/>
        <v>3.1986731175506815</v>
      </c>
      <c r="J248" s="7">
        <f t="shared" si="17"/>
        <v>0.92465564820578272</v>
      </c>
      <c r="K248" s="7">
        <f t="shared" si="18"/>
        <v>1.8254682245419345</v>
      </c>
      <c r="L248" s="7">
        <f t="shared" si="19"/>
        <v>8.4065331022371144</v>
      </c>
      <c r="M248" s="7">
        <f t="shared" si="20"/>
        <v>4.7874917427820458</v>
      </c>
    </row>
    <row r="249" spans="2:13" x14ac:dyDescent="0.25">
      <c r="B249" s="4">
        <v>42123</v>
      </c>
      <c r="C249" s="5">
        <v>26.7</v>
      </c>
      <c r="D249" s="8">
        <v>2.5859999999999999</v>
      </c>
      <c r="E249" s="7">
        <v>6.1997</v>
      </c>
      <c r="F249" s="8">
        <v>4476.62</v>
      </c>
      <c r="G249" s="6">
        <v>65</v>
      </c>
      <c r="I249" s="7">
        <f t="shared" si="16"/>
        <v>3.2846635654062037</v>
      </c>
      <c r="J249" s="7">
        <f t="shared" si="17"/>
        <v>0.95011228034966566</v>
      </c>
      <c r="K249" s="7">
        <f t="shared" si="18"/>
        <v>1.8245009037835784</v>
      </c>
      <c r="L249" s="7">
        <f t="shared" si="19"/>
        <v>8.4066235763719046</v>
      </c>
      <c r="M249" s="7">
        <f t="shared" si="20"/>
        <v>4.1743872698956368</v>
      </c>
    </row>
    <row r="250" spans="2:13" x14ac:dyDescent="0.25">
      <c r="B250" s="4">
        <v>42124</v>
      </c>
      <c r="C250" s="5">
        <v>26.6</v>
      </c>
      <c r="D250" s="8">
        <v>2.73</v>
      </c>
      <c r="E250" s="7">
        <v>6.2027999999999999</v>
      </c>
      <c r="F250" s="8">
        <v>4441.6549999999997</v>
      </c>
      <c r="G250" s="6">
        <v>95</v>
      </c>
      <c r="I250" s="7">
        <f t="shared" si="16"/>
        <v>3.2809112157876537</v>
      </c>
      <c r="J250" s="7">
        <f t="shared" si="17"/>
        <v>1.0043016091968684</v>
      </c>
      <c r="K250" s="7">
        <f t="shared" si="18"/>
        <v>1.8250008030078568</v>
      </c>
      <c r="L250" s="7">
        <f t="shared" si="19"/>
        <v>8.3987823337208347</v>
      </c>
      <c r="M250" s="7">
        <f t="shared" si="20"/>
        <v>4.5538768916005408</v>
      </c>
    </row>
    <row r="251" spans="2:13" x14ac:dyDescent="0.25">
      <c r="B251" s="4">
        <v>42128</v>
      </c>
      <c r="C251" s="5">
        <v>28.9</v>
      </c>
      <c r="D251" s="8">
        <v>2.8149999999999999</v>
      </c>
      <c r="E251" s="7">
        <v>6.2089999999999996</v>
      </c>
      <c r="F251" s="8">
        <v>4480.4639999999999</v>
      </c>
      <c r="G251" s="6">
        <v>99</v>
      </c>
      <c r="I251" s="7">
        <f t="shared" si="16"/>
        <v>3.3638415951183864</v>
      </c>
      <c r="J251" s="7">
        <f t="shared" si="17"/>
        <v>1.0349622615916536</v>
      </c>
      <c r="K251" s="7">
        <f t="shared" si="18"/>
        <v>1.8259998523827556</v>
      </c>
      <c r="L251" s="7">
        <f t="shared" si="19"/>
        <v>8.4074818914744522</v>
      </c>
      <c r="M251" s="7">
        <f t="shared" si="20"/>
        <v>4.5951198501345898</v>
      </c>
    </row>
    <row r="252" spans="2:13" x14ac:dyDescent="0.25">
      <c r="B252" s="4">
        <v>42130</v>
      </c>
      <c r="C252" s="5">
        <v>28.9</v>
      </c>
      <c r="D252" s="8">
        <v>2.774</v>
      </c>
      <c r="E252" s="7">
        <v>6.2007000000000003</v>
      </c>
      <c r="F252" s="8">
        <v>4229.2659999999996</v>
      </c>
      <c r="G252" s="6">
        <v>84</v>
      </c>
      <c r="I252" s="7">
        <f t="shared" si="16"/>
        <v>3.3638415951183864</v>
      </c>
      <c r="J252" s="7">
        <f t="shared" si="17"/>
        <v>1.0202903218926398</v>
      </c>
      <c r="K252" s="7">
        <f t="shared" si="18"/>
        <v>1.8246621889037629</v>
      </c>
      <c r="L252" s="7">
        <f t="shared" si="19"/>
        <v>8.3497837345249319</v>
      </c>
      <c r="M252" s="7">
        <f t="shared" si="20"/>
        <v>4.4308167988433134</v>
      </c>
    </row>
    <row r="253" spans="2:13" x14ac:dyDescent="0.25">
      <c r="B253" s="4">
        <v>42131</v>
      </c>
      <c r="C253" s="5">
        <v>26.4</v>
      </c>
      <c r="D253" s="8">
        <v>2.7410000000000001</v>
      </c>
      <c r="E253" s="7">
        <v>6.2069000000000001</v>
      </c>
      <c r="F253" s="8">
        <v>4112.2139999999999</v>
      </c>
      <c r="G253" s="6">
        <v>94</v>
      </c>
      <c r="I253" s="7">
        <f t="shared" si="16"/>
        <v>3.2733640101522705</v>
      </c>
      <c r="J253" s="7">
        <f t="shared" si="17"/>
        <v>1.0083228173206489</v>
      </c>
      <c r="K253" s="7">
        <f t="shared" si="18"/>
        <v>1.8256615764591375</v>
      </c>
      <c r="L253" s="7">
        <f t="shared" si="19"/>
        <v>8.321716848582378</v>
      </c>
      <c r="M253" s="7">
        <f t="shared" si="20"/>
        <v>4.5432947822700038</v>
      </c>
    </row>
    <row r="254" spans="2:13" x14ac:dyDescent="0.25">
      <c r="B254" s="4">
        <v>42132</v>
      </c>
      <c r="C254" s="5">
        <v>24.9</v>
      </c>
      <c r="D254" s="8">
        <v>2.9</v>
      </c>
      <c r="E254" s="7">
        <v>6.2093999999999996</v>
      </c>
      <c r="F254" s="8">
        <v>4205.9170000000004</v>
      </c>
      <c r="G254" s="6">
        <v>76</v>
      </c>
      <c r="I254" s="7">
        <f t="shared" si="16"/>
        <v>3.2148678034706619</v>
      </c>
      <c r="J254" s="7">
        <f t="shared" si="17"/>
        <v>1.0647107369924282</v>
      </c>
      <c r="K254" s="7">
        <f t="shared" si="18"/>
        <v>1.8260642729200451</v>
      </c>
      <c r="L254" s="7">
        <f t="shared" si="19"/>
        <v>8.3442476223541906</v>
      </c>
      <c r="M254" s="7">
        <f t="shared" si="20"/>
        <v>4.3307333402863311</v>
      </c>
    </row>
    <row r="255" spans="2:13" x14ac:dyDescent="0.25">
      <c r="B255" s="4">
        <v>42135</v>
      </c>
      <c r="C255" s="5">
        <v>24.1</v>
      </c>
      <c r="D255" s="8">
        <v>2.91</v>
      </c>
      <c r="E255" s="7">
        <v>6.2096</v>
      </c>
      <c r="F255" s="8">
        <v>4333.5839999999998</v>
      </c>
      <c r="G255" s="6">
        <v>57</v>
      </c>
      <c r="I255" s="7">
        <f t="shared" si="16"/>
        <v>3.1822118404966093</v>
      </c>
      <c r="J255" s="7">
        <f t="shared" si="17"/>
        <v>1.0681530811834012</v>
      </c>
      <c r="K255" s="7">
        <f t="shared" si="18"/>
        <v>1.8260964816325047</v>
      </c>
      <c r="L255" s="7">
        <f t="shared" si="19"/>
        <v>8.3741501922563852</v>
      </c>
      <c r="M255" s="7">
        <f t="shared" si="20"/>
        <v>4.0430512678345503</v>
      </c>
    </row>
    <row r="256" spans="2:13" x14ac:dyDescent="0.25">
      <c r="B256" s="4">
        <v>42136</v>
      </c>
      <c r="C256" s="5">
        <v>23.8</v>
      </c>
      <c r="D256" s="8">
        <v>2.92</v>
      </c>
      <c r="E256" s="7">
        <v>6.2092000000000001</v>
      </c>
      <c r="F256" s="8">
        <v>4401.2190000000001</v>
      </c>
      <c r="G256" s="6">
        <v>76</v>
      </c>
      <c r="I256" s="7">
        <f t="shared" si="16"/>
        <v>3.1696855806774291</v>
      </c>
      <c r="J256" s="7">
        <f t="shared" si="17"/>
        <v>1.0715836162801904</v>
      </c>
      <c r="K256" s="7">
        <f t="shared" si="18"/>
        <v>1.8260320631701512</v>
      </c>
      <c r="L256" s="7">
        <f t="shared" si="19"/>
        <v>8.389636826990893</v>
      </c>
      <c r="M256" s="7">
        <f t="shared" si="20"/>
        <v>4.3307333402863311</v>
      </c>
    </row>
    <row r="257" spans="2:13" x14ac:dyDescent="0.25">
      <c r="B257" s="4">
        <v>42137</v>
      </c>
      <c r="C257" s="5">
        <v>23.8</v>
      </c>
      <c r="D257" s="8">
        <v>2.931</v>
      </c>
      <c r="E257" s="7">
        <v>6.2043999999999997</v>
      </c>
      <c r="F257" s="8">
        <v>4375.76</v>
      </c>
      <c r="G257" s="6">
        <v>128</v>
      </c>
      <c r="I257" s="7">
        <f t="shared" si="16"/>
        <v>3.1696855806774291</v>
      </c>
      <c r="J257" s="7">
        <f t="shared" si="17"/>
        <v>1.0753436617287555</v>
      </c>
      <c r="K257" s="7">
        <f t="shared" si="18"/>
        <v>1.8252587177684587</v>
      </c>
      <c r="L257" s="7">
        <f t="shared" si="19"/>
        <v>8.3838354979908498</v>
      </c>
      <c r="M257" s="7">
        <f t="shared" si="20"/>
        <v>4.8520302639196169</v>
      </c>
    </row>
    <row r="258" spans="2:13" x14ac:dyDescent="0.25">
      <c r="B258" s="4">
        <v>42138</v>
      </c>
      <c r="C258" s="5">
        <v>22.5</v>
      </c>
      <c r="D258" s="8">
        <v>3.0110000000000001</v>
      </c>
      <c r="E258" s="7">
        <v>6.2012</v>
      </c>
      <c r="F258" s="8">
        <v>4378.3109999999997</v>
      </c>
      <c r="G258" s="6">
        <v>72</v>
      </c>
      <c r="I258" s="7">
        <f t="shared" si="16"/>
        <v>3.1135153092103742</v>
      </c>
      <c r="J258" s="7">
        <f t="shared" si="17"/>
        <v>1.1022722494995969</v>
      </c>
      <c r="K258" s="7">
        <f t="shared" si="18"/>
        <v>1.8247428217100701</v>
      </c>
      <c r="L258" s="7">
        <f t="shared" si="19"/>
        <v>8.3844183125629979</v>
      </c>
      <c r="M258" s="7">
        <f t="shared" si="20"/>
        <v>4.2766661190160553</v>
      </c>
    </row>
    <row r="259" spans="2:13" x14ac:dyDescent="0.25">
      <c r="B259" s="4">
        <v>42139</v>
      </c>
      <c r="C259" s="5">
        <v>24</v>
      </c>
      <c r="D259" s="8">
        <v>3.0169999999999999</v>
      </c>
      <c r="E259" s="7">
        <v>6.2061000000000002</v>
      </c>
      <c r="F259" s="8">
        <v>4308.6909999999998</v>
      </c>
      <c r="G259" s="6">
        <v>78</v>
      </c>
      <c r="I259" s="7">
        <f t="shared" si="16"/>
        <v>3.1780538303479458</v>
      </c>
      <c r="J259" s="7">
        <f t="shared" si="17"/>
        <v>1.104262960176924</v>
      </c>
      <c r="K259" s="7">
        <f t="shared" si="18"/>
        <v>1.8255326793349762</v>
      </c>
      <c r="L259" s="7">
        <f t="shared" si="19"/>
        <v>8.3683894246708892</v>
      </c>
      <c r="M259" s="7">
        <f t="shared" si="20"/>
        <v>4.3567088266895917</v>
      </c>
    </row>
    <row r="260" spans="2:13" x14ac:dyDescent="0.25">
      <c r="B260" s="4">
        <v>42142</v>
      </c>
      <c r="C260" s="5">
        <v>24.9</v>
      </c>
      <c r="D260" s="8">
        <v>3.0270000000000001</v>
      </c>
      <c r="E260" s="7">
        <v>6.2042999999999999</v>
      </c>
      <c r="F260" s="8">
        <v>4283.491</v>
      </c>
      <c r="G260" s="6">
        <v>87</v>
      </c>
      <c r="I260" s="7">
        <f t="shared" ref="I260:I323" si="21">LN(C260)</f>
        <v>3.2148678034706619</v>
      </c>
      <c r="J260" s="7">
        <f t="shared" ref="J260:J323" si="22">LN(D260)</f>
        <v>1.1075720300395817</v>
      </c>
      <c r="K260" s="7">
        <f t="shared" ref="K260:K323" si="23">LN(E260)</f>
        <v>1.8252426000446034</v>
      </c>
      <c r="L260" s="7">
        <f t="shared" ref="L260:L323" si="24">LN(F260)</f>
        <v>8.3625236103163303</v>
      </c>
      <c r="M260" s="7">
        <f t="shared" ref="M260:M323" si="25">LN(G260)</f>
        <v>4.4659081186545837</v>
      </c>
    </row>
    <row r="261" spans="2:13" x14ac:dyDescent="0.25">
      <c r="B261" s="4">
        <v>42143</v>
      </c>
      <c r="C261" s="5">
        <v>23.9</v>
      </c>
      <c r="D261" s="8">
        <v>2.96</v>
      </c>
      <c r="E261" s="7">
        <v>6.2065999999999999</v>
      </c>
      <c r="F261" s="8">
        <v>4417.5519999999997</v>
      </c>
      <c r="G261" s="6">
        <v>107</v>
      </c>
      <c r="I261" s="7">
        <f t="shared" si="21"/>
        <v>3.1738784589374651</v>
      </c>
      <c r="J261" s="7">
        <f t="shared" si="22"/>
        <v>1.085189268335969</v>
      </c>
      <c r="K261" s="7">
        <f t="shared" si="23"/>
        <v>1.8256132419845641</v>
      </c>
      <c r="L261" s="7">
        <f t="shared" si="24"/>
        <v>8.3933409754884636</v>
      </c>
      <c r="M261" s="7">
        <f t="shared" si="25"/>
        <v>4.6728288344619058</v>
      </c>
    </row>
    <row r="262" spans="2:13" x14ac:dyDescent="0.25">
      <c r="B262" s="4">
        <v>42144</v>
      </c>
      <c r="C262" s="5">
        <v>23.5</v>
      </c>
      <c r="D262" s="8">
        <v>2.9409999999999998</v>
      </c>
      <c r="E262" s="7">
        <v>6.2038000000000002</v>
      </c>
      <c r="F262" s="8">
        <v>4446.2879999999996</v>
      </c>
      <c r="G262" s="6">
        <v>95</v>
      </c>
      <c r="I262" s="7">
        <f t="shared" si="21"/>
        <v>3.1570004211501135</v>
      </c>
      <c r="J262" s="7">
        <f t="shared" si="22"/>
        <v>1.078749659571858</v>
      </c>
      <c r="K262" s="7">
        <f t="shared" si="23"/>
        <v>1.8251620075283808</v>
      </c>
      <c r="L262" s="7">
        <f t="shared" si="24"/>
        <v>8.3998248697541165</v>
      </c>
      <c r="M262" s="7">
        <f t="shared" si="25"/>
        <v>4.5538768916005408</v>
      </c>
    </row>
    <row r="263" spans="2:13" x14ac:dyDescent="0.25">
      <c r="B263" s="4">
        <v>42145</v>
      </c>
      <c r="C263" s="5">
        <v>23.5</v>
      </c>
      <c r="D263" s="8">
        <v>2.9729999999999999</v>
      </c>
      <c r="E263" s="7">
        <v>6.1967999999999996</v>
      </c>
      <c r="F263" s="8">
        <v>4529.4219999999996</v>
      </c>
      <c r="G263" s="6">
        <v>75</v>
      </c>
      <c r="I263" s="7">
        <f t="shared" si="21"/>
        <v>3.1570004211501135</v>
      </c>
      <c r="J263" s="7">
        <f t="shared" si="22"/>
        <v>1.0895715440159606</v>
      </c>
      <c r="K263" s="7">
        <f t="shared" si="23"/>
        <v>1.8240330297783507</v>
      </c>
      <c r="L263" s="7">
        <f t="shared" si="24"/>
        <v>8.4183496165173111</v>
      </c>
      <c r="M263" s="7">
        <f t="shared" si="25"/>
        <v>4.3174881135363101</v>
      </c>
    </row>
    <row r="264" spans="2:13" x14ac:dyDescent="0.25">
      <c r="B264" s="4">
        <v>42146</v>
      </c>
      <c r="C264" s="5">
        <v>23.5</v>
      </c>
      <c r="D264" s="8">
        <v>2.8849999999999998</v>
      </c>
      <c r="E264" s="7">
        <v>6.1976000000000004</v>
      </c>
      <c r="F264" s="8">
        <v>4657.5959999999995</v>
      </c>
      <c r="G264" s="6">
        <v>90</v>
      </c>
      <c r="I264" s="7">
        <f t="shared" si="21"/>
        <v>3.1570004211501135</v>
      </c>
      <c r="J264" s="7">
        <f t="shared" si="22"/>
        <v>1.0595248999600628</v>
      </c>
      <c r="K264" s="7">
        <f t="shared" si="23"/>
        <v>1.8241621203355558</v>
      </c>
      <c r="L264" s="7">
        <f t="shared" si="24"/>
        <v>8.4462547141795845</v>
      </c>
      <c r="M264" s="7">
        <f t="shared" si="25"/>
        <v>4.499809670330265</v>
      </c>
    </row>
    <row r="265" spans="2:13" x14ac:dyDescent="0.25">
      <c r="B265" s="4">
        <v>42149</v>
      </c>
      <c r="C265" s="5">
        <v>23.5</v>
      </c>
      <c r="D265" s="8">
        <v>2.86</v>
      </c>
      <c r="E265" s="7">
        <v>6.202</v>
      </c>
      <c r="F265" s="8">
        <v>4813.7979999999998</v>
      </c>
      <c r="G265" s="6">
        <v>71</v>
      </c>
      <c r="I265" s="7">
        <f t="shared" si="21"/>
        <v>3.1570004211501135</v>
      </c>
      <c r="J265" s="7">
        <f t="shared" si="22"/>
        <v>1.0508216248317612</v>
      </c>
      <c r="K265" s="7">
        <f t="shared" si="23"/>
        <v>1.8248718206782573</v>
      </c>
      <c r="L265" s="7">
        <f t="shared" si="24"/>
        <v>8.479241656515395</v>
      </c>
      <c r="M265" s="7">
        <f t="shared" si="25"/>
        <v>4.2626798770413155</v>
      </c>
    </row>
    <row r="266" spans="2:13" x14ac:dyDescent="0.25">
      <c r="B266" s="4">
        <v>42150</v>
      </c>
      <c r="C266" s="5">
        <v>23.5</v>
      </c>
      <c r="D266" s="8">
        <v>2.8290000000000002</v>
      </c>
      <c r="E266" s="7">
        <v>6.2039999999999997</v>
      </c>
      <c r="F266" s="8">
        <v>4910.8969999999999</v>
      </c>
      <c r="G266" s="6">
        <v>86</v>
      </c>
      <c r="I266" s="7">
        <f t="shared" si="21"/>
        <v>3.1570004211501135</v>
      </c>
      <c r="J266" s="7">
        <f t="shared" si="22"/>
        <v>1.0399232923194301</v>
      </c>
      <c r="K266" s="7">
        <f t="shared" si="23"/>
        <v>1.8251942453142924</v>
      </c>
      <c r="L266" s="7">
        <f t="shared" si="24"/>
        <v>8.4992118924941131</v>
      </c>
      <c r="M266" s="7">
        <f t="shared" si="25"/>
        <v>4.4543472962535073</v>
      </c>
    </row>
    <row r="267" spans="2:13" x14ac:dyDescent="0.25">
      <c r="B267" s="4">
        <v>42151</v>
      </c>
      <c r="C267" s="5">
        <v>23.5</v>
      </c>
      <c r="D267" s="8">
        <v>2.81</v>
      </c>
      <c r="E267" s="7">
        <v>6.2013999999999996</v>
      </c>
      <c r="F267" s="8">
        <v>4941.7139999999999</v>
      </c>
      <c r="G267" s="6">
        <v>61</v>
      </c>
      <c r="I267" s="7">
        <f t="shared" si="21"/>
        <v>3.1570004211501135</v>
      </c>
      <c r="J267" s="7">
        <f t="shared" si="22"/>
        <v>1.0331844833456545</v>
      </c>
      <c r="K267" s="7">
        <f t="shared" si="23"/>
        <v>1.8247750730122192</v>
      </c>
      <c r="L267" s="7">
        <f t="shared" si="24"/>
        <v>8.5054675135667832</v>
      </c>
      <c r="M267" s="7">
        <f t="shared" si="25"/>
        <v>4.1108738641733114</v>
      </c>
    </row>
    <row r="268" spans="2:13" x14ac:dyDescent="0.25">
      <c r="B268" s="4">
        <v>42152</v>
      </c>
      <c r="C268" s="5">
        <v>23.5</v>
      </c>
      <c r="D268" s="8">
        <v>2.7</v>
      </c>
      <c r="E268" s="7">
        <v>6.2012</v>
      </c>
      <c r="F268" s="8">
        <v>4620.2659999999996</v>
      </c>
      <c r="G268" s="6">
        <v>52</v>
      </c>
      <c r="I268" s="7">
        <f t="shared" si="21"/>
        <v>3.1570004211501135</v>
      </c>
      <c r="J268" s="7">
        <f t="shared" si="22"/>
        <v>0.99325177301028345</v>
      </c>
      <c r="K268" s="7">
        <f t="shared" si="23"/>
        <v>1.8247428217100701</v>
      </c>
      <c r="L268" s="7">
        <f t="shared" si="24"/>
        <v>8.4382075581759395</v>
      </c>
      <c r="M268" s="7">
        <f t="shared" si="25"/>
        <v>3.9512437185814275</v>
      </c>
    </row>
    <row r="269" spans="2:13" x14ac:dyDescent="0.25">
      <c r="B269" s="4">
        <v>42153</v>
      </c>
      <c r="C269" s="5">
        <v>23.5</v>
      </c>
      <c r="D269" s="8">
        <v>2.6419999999999999</v>
      </c>
      <c r="E269" s="7">
        <v>6.1985000000000001</v>
      </c>
      <c r="F269" s="8">
        <v>4611.7439999999997</v>
      </c>
      <c r="G269" s="6">
        <v>48</v>
      </c>
      <c r="I269" s="7">
        <f t="shared" si="21"/>
        <v>3.1570004211501135</v>
      </c>
      <c r="J269" s="7">
        <f t="shared" si="22"/>
        <v>0.97153620610013358</v>
      </c>
      <c r="K269" s="7">
        <f t="shared" si="23"/>
        <v>1.8243073272960646</v>
      </c>
      <c r="L269" s="7">
        <f t="shared" si="24"/>
        <v>8.436361372476286</v>
      </c>
      <c r="M269" s="7">
        <f t="shared" si="25"/>
        <v>3.8712010109078911</v>
      </c>
    </row>
    <row r="270" spans="2:13" x14ac:dyDescent="0.25">
      <c r="B270" s="4">
        <v>42156</v>
      </c>
      <c r="C270" s="5">
        <v>18.100000000000001</v>
      </c>
      <c r="D270" s="8">
        <v>2.645</v>
      </c>
      <c r="E270" s="7">
        <v>6.1994999999999996</v>
      </c>
      <c r="F270" s="8">
        <v>4828.7380000000003</v>
      </c>
      <c r="G270" s="6">
        <v>96</v>
      </c>
      <c r="I270" s="7">
        <f t="shared" si="21"/>
        <v>2.8959119382717802</v>
      </c>
      <c r="J270" s="7">
        <f t="shared" si="22"/>
        <v>0.97267106531026271</v>
      </c>
      <c r="K270" s="7">
        <f t="shared" si="23"/>
        <v>1.8244686436377595</v>
      </c>
      <c r="L270" s="7">
        <f t="shared" si="24"/>
        <v>8.4823404288622086</v>
      </c>
      <c r="M270" s="7">
        <f t="shared" si="25"/>
        <v>4.5643481914678361</v>
      </c>
    </row>
    <row r="271" spans="2:13" x14ac:dyDescent="0.25">
      <c r="B271" s="4">
        <v>42157</v>
      </c>
      <c r="C271" s="5">
        <v>19.600000000000001</v>
      </c>
      <c r="D271" s="8">
        <v>2.7040000000000002</v>
      </c>
      <c r="E271" s="7">
        <v>6.1984000000000004</v>
      </c>
      <c r="F271" s="8">
        <v>4910.527</v>
      </c>
      <c r="G271" s="6">
        <v>58</v>
      </c>
      <c r="I271" s="7">
        <f t="shared" si="21"/>
        <v>2.9755295662364718</v>
      </c>
      <c r="J271" s="7">
        <f t="shared" si="22"/>
        <v>0.9947321581807177</v>
      </c>
      <c r="K271" s="7">
        <f t="shared" si="23"/>
        <v>1.8242911942305398</v>
      </c>
      <c r="L271" s="7">
        <f t="shared" si="24"/>
        <v>8.4991365470044613</v>
      </c>
      <c r="M271" s="7">
        <f t="shared" si="25"/>
        <v>4.0604430105464191</v>
      </c>
    </row>
    <row r="272" spans="2:13" x14ac:dyDescent="0.25">
      <c r="B272" s="4">
        <v>42159</v>
      </c>
      <c r="C272" s="5">
        <v>23.3</v>
      </c>
      <c r="D272" s="8">
        <v>2.63</v>
      </c>
      <c r="E272" s="7">
        <v>6.2009999999999996</v>
      </c>
      <c r="F272" s="8">
        <v>4947.1019999999999</v>
      </c>
      <c r="G272" s="6">
        <v>67</v>
      </c>
      <c r="I272" s="7">
        <f t="shared" si="21"/>
        <v>3.1484533605716547</v>
      </c>
      <c r="J272" s="7">
        <f t="shared" si="22"/>
        <v>0.96698384618967315</v>
      </c>
      <c r="K272" s="7">
        <f t="shared" si="23"/>
        <v>1.8247105693677408</v>
      </c>
      <c r="L272" s="7">
        <f t="shared" si="24"/>
        <v>8.5065572295718503</v>
      </c>
      <c r="M272" s="7">
        <f t="shared" si="25"/>
        <v>4.2046926193909657</v>
      </c>
    </row>
    <row r="273" spans="2:13" x14ac:dyDescent="0.25">
      <c r="B273" s="4">
        <v>42160</v>
      </c>
      <c r="C273" s="5">
        <v>21.6</v>
      </c>
      <c r="D273" s="8">
        <v>2.593</v>
      </c>
      <c r="E273" s="7">
        <v>6.2034000000000002</v>
      </c>
      <c r="F273" s="8">
        <v>5023.0959999999995</v>
      </c>
      <c r="G273" s="6">
        <v>196</v>
      </c>
      <c r="I273" s="7">
        <f t="shared" si="21"/>
        <v>3.0726933146901194</v>
      </c>
      <c r="J273" s="7">
        <f t="shared" si="22"/>
        <v>0.95281550655652736</v>
      </c>
      <c r="K273" s="7">
        <f t="shared" si="23"/>
        <v>1.8250975288385654</v>
      </c>
      <c r="L273" s="7">
        <f t="shared" si="24"/>
        <v>8.521801755651822</v>
      </c>
      <c r="M273" s="7">
        <f t="shared" si="25"/>
        <v>5.2781146592305168</v>
      </c>
    </row>
    <row r="274" spans="2:13" x14ac:dyDescent="0.25">
      <c r="B274" s="4">
        <v>42164</v>
      </c>
      <c r="C274" s="5">
        <v>19</v>
      </c>
      <c r="D274" s="8">
        <v>2.8239999999999998</v>
      </c>
      <c r="E274" s="7">
        <v>6.2057000000000002</v>
      </c>
      <c r="F274" s="8">
        <v>5113.5339999999997</v>
      </c>
      <c r="G274" s="6">
        <v>77</v>
      </c>
      <c r="I274" s="7">
        <f t="shared" si="21"/>
        <v>2.9444389791664403</v>
      </c>
      <c r="J274" s="7">
        <f t="shared" si="22"/>
        <v>1.0381543196309957</v>
      </c>
      <c r="K274" s="7">
        <f t="shared" si="23"/>
        <v>1.8254682245419345</v>
      </c>
      <c r="L274" s="7">
        <f t="shared" si="24"/>
        <v>8.539646029290159</v>
      </c>
      <c r="M274" s="7">
        <f t="shared" si="25"/>
        <v>4.3438054218536841</v>
      </c>
    </row>
    <row r="275" spans="2:13" x14ac:dyDescent="0.25">
      <c r="B275" s="4">
        <v>42165</v>
      </c>
      <c r="C275" s="5">
        <v>17.899999999999999</v>
      </c>
      <c r="D275" s="8">
        <v>2.9129999999999998</v>
      </c>
      <c r="E275" s="7">
        <v>6.2061000000000002</v>
      </c>
      <c r="F275" s="8">
        <v>5106.0358999999999</v>
      </c>
      <c r="G275" s="6">
        <v>53</v>
      </c>
      <c r="I275" s="7">
        <f t="shared" si="21"/>
        <v>2.884800712846709</v>
      </c>
      <c r="J275" s="7">
        <f t="shared" si="22"/>
        <v>1.0691834779772975</v>
      </c>
      <c r="K275" s="7">
        <f t="shared" si="23"/>
        <v>1.8255326793349762</v>
      </c>
      <c r="L275" s="7">
        <f t="shared" si="24"/>
        <v>8.5381786287206989</v>
      </c>
      <c r="M275" s="7">
        <f t="shared" si="25"/>
        <v>3.970291913552122</v>
      </c>
    </row>
    <row r="276" spans="2:13" x14ac:dyDescent="0.25">
      <c r="B276" s="4">
        <v>42167</v>
      </c>
      <c r="C276" s="5">
        <v>16.3</v>
      </c>
      <c r="D276" s="8">
        <v>2.7639999999999998</v>
      </c>
      <c r="E276" s="7">
        <v>6.2081</v>
      </c>
      <c r="F276" s="8">
        <v>5166.3500000000004</v>
      </c>
      <c r="G276" s="6">
        <v>152</v>
      </c>
      <c r="I276" s="7">
        <f t="shared" si="21"/>
        <v>2.7911651078127169</v>
      </c>
      <c r="J276" s="7">
        <f t="shared" si="22"/>
        <v>1.0166789059054233</v>
      </c>
      <c r="K276" s="7">
        <f t="shared" si="23"/>
        <v>1.8258548909986039</v>
      </c>
      <c r="L276" s="7">
        <f t="shared" si="24"/>
        <v>8.5499217220383184</v>
      </c>
      <c r="M276" s="7">
        <f t="shared" si="25"/>
        <v>5.0238805208462765</v>
      </c>
    </row>
    <row r="277" spans="2:13" x14ac:dyDescent="0.25">
      <c r="B277" s="4">
        <v>42170</v>
      </c>
      <c r="C277" s="5">
        <v>20</v>
      </c>
      <c r="D277" s="8">
        <v>2.911</v>
      </c>
      <c r="E277" s="7">
        <v>6.2089999999999996</v>
      </c>
      <c r="F277" s="8">
        <v>5062.9929000000002</v>
      </c>
      <c r="G277" s="6">
        <v>87</v>
      </c>
      <c r="I277" s="7">
        <f t="shared" si="21"/>
        <v>2.9957322735539909</v>
      </c>
      <c r="J277" s="7">
        <f t="shared" si="22"/>
        <v>1.0684966647634861</v>
      </c>
      <c r="K277" s="7">
        <f t="shared" si="23"/>
        <v>1.8259998523827556</v>
      </c>
      <c r="L277" s="7">
        <f t="shared" si="24"/>
        <v>8.5297130696382926</v>
      </c>
      <c r="M277" s="7">
        <f t="shared" si="25"/>
        <v>4.4659081186545837</v>
      </c>
    </row>
    <row r="278" spans="2:13" x14ac:dyDescent="0.25">
      <c r="B278" s="4">
        <v>42171</v>
      </c>
      <c r="C278" s="5">
        <v>19.899999999999999</v>
      </c>
      <c r="D278" s="8">
        <v>2.903</v>
      </c>
      <c r="E278" s="7">
        <v>6.2084000000000001</v>
      </c>
      <c r="F278" s="8">
        <v>4887.4319999999998</v>
      </c>
      <c r="G278" s="6">
        <v>83</v>
      </c>
      <c r="I278" s="7">
        <f t="shared" si="21"/>
        <v>2.9907197317304468</v>
      </c>
      <c r="J278" s="7">
        <f t="shared" si="22"/>
        <v>1.0657446850424928</v>
      </c>
      <c r="K278" s="7">
        <f t="shared" si="23"/>
        <v>1.8259032137948925</v>
      </c>
      <c r="L278" s="7">
        <f t="shared" si="24"/>
        <v>8.4944222911533558</v>
      </c>
      <c r="M278" s="7">
        <f t="shared" si="25"/>
        <v>4.4188406077965983</v>
      </c>
    </row>
    <row r="279" spans="2:13" x14ac:dyDescent="0.25">
      <c r="B279" s="4">
        <v>42172</v>
      </c>
      <c r="C279" s="5">
        <v>21.8</v>
      </c>
      <c r="D279" s="8">
        <v>2.8460000000000001</v>
      </c>
      <c r="E279" s="7">
        <v>6.2096</v>
      </c>
      <c r="F279" s="8">
        <v>4967.8982999999998</v>
      </c>
      <c r="G279" s="6">
        <v>67</v>
      </c>
      <c r="I279" s="7">
        <f t="shared" si="21"/>
        <v>3.0819099697950434</v>
      </c>
      <c r="J279" s="7">
        <f t="shared" si="22"/>
        <v>1.0459144996676606</v>
      </c>
      <c r="K279" s="7">
        <f t="shared" si="23"/>
        <v>1.8260964816325047</v>
      </c>
      <c r="L279" s="7">
        <f t="shared" si="24"/>
        <v>8.5107521523892871</v>
      </c>
      <c r="M279" s="7">
        <f t="shared" si="25"/>
        <v>4.2046926193909657</v>
      </c>
    </row>
    <row r="280" spans="2:13" x14ac:dyDescent="0.25">
      <c r="B280" s="4">
        <v>42173</v>
      </c>
      <c r="C280" s="5">
        <v>21</v>
      </c>
      <c r="D280" s="8">
        <v>2.7839999999999998</v>
      </c>
      <c r="E280" s="7">
        <v>6.2074999999999996</v>
      </c>
      <c r="F280" s="8">
        <v>4785.3559999999998</v>
      </c>
      <c r="G280" s="6">
        <v>68</v>
      </c>
      <c r="I280" s="7">
        <f t="shared" si="21"/>
        <v>3.044522437723423</v>
      </c>
      <c r="J280" s="7">
        <f t="shared" si="22"/>
        <v>1.0238887424721732</v>
      </c>
      <c r="K280" s="7">
        <f t="shared" si="23"/>
        <v>1.8257582384001845</v>
      </c>
      <c r="L280" s="7">
        <f t="shared" si="24"/>
        <v>8.4733157002836279</v>
      </c>
      <c r="M280" s="7">
        <f t="shared" si="25"/>
        <v>4.219507705176107</v>
      </c>
    </row>
    <row r="281" spans="2:13" x14ac:dyDescent="0.25">
      <c r="B281" s="4">
        <v>42174</v>
      </c>
      <c r="C281" s="5">
        <v>19.899999999999999</v>
      </c>
      <c r="D281" s="8">
        <v>2.82</v>
      </c>
      <c r="E281" s="7">
        <v>6.2095000000000002</v>
      </c>
      <c r="F281" s="8">
        <v>4478.3643000000002</v>
      </c>
      <c r="G281" s="6">
        <v>84</v>
      </c>
      <c r="I281" s="7">
        <f t="shared" si="21"/>
        <v>2.9907197317304468</v>
      </c>
      <c r="J281" s="7">
        <f t="shared" si="22"/>
        <v>1.0367368849500223</v>
      </c>
      <c r="K281" s="7">
        <f t="shared" si="23"/>
        <v>1.8260803774059502</v>
      </c>
      <c r="L281" s="7">
        <f t="shared" si="24"/>
        <v>8.4070131471324174</v>
      </c>
      <c r="M281" s="7">
        <f t="shared" si="25"/>
        <v>4.4308167988433134</v>
      </c>
    </row>
    <row r="282" spans="2:13" x14ac:dyDescent="0.25">
      <c r="B282" s="4">
        <v>42178</v>
      </c>
      <c r="C282" s="5">
        <v>18</v>
      </c>
      <c r="D282" s="8">
        <v>2.7280000000000002</v>
      </c>
      <c r="E282" s="7">
        <v>6.2068000000000003</v>
      </c>
      <c r="F282" s="8">
        <v>4576.4921999999997</v>
      </c>
      <c r="G282" s="6">
        <v>70</v>
      </c>
      <c r="I282" s="7">
        <f t="shared" si="21"/>
        <v>2.8903717578961645</v>
      </c>
      <c r="J282" s="7">
        <f t="shared" si="22"/>
        <v>1.0035687399812157</v>
      </c>
      <c r="K282" s="7">
        <f t="shared" si="23"/>
        <v>1.8256454652271918</v>
      </c>
      <c r="L282" s="7">
        <f t="shared" si="24"/>
        <v>8.4286880884641544</v>
      </c>
      <c r="M282" s="7">
        <f t="shared" si="25"/>
        <v>4.2484952420493594</v>
      </c>
    </row>
    <row r="283" spans="2:13" x14ac:dyDescent="0.25">
      <c r="B283" s="4">
        <v>42179</v>
      </c>
      <c r="C283" s="5">
        <v>16.2</v>
      </c>
      <c r="D283" s="8">
        <v>2.7679999999999998</v>
      </c>
      <c r="E283" s="7">
        <v>6.2070999999999996</v>
      </c>
      <c r="F283" s="8">
        <v>4690.1496999999999</v>
      </c>
      <c r="G283" s="6">
        <v>89</v>
      </c>
      <c r="I283" s="7">
        <f t="shared" si="21"/>
        <v>2.7850112422383382</v>
      </c>
      <c r="J283" s="7">
        <f t="shared" si="22"/>
        <v>1.018125037755423</v>
      </c>
      <c r="K283" s="7">
        <f t="shared" si="23"/>
        <v>1.8256937981443344</v>
      </c>
      <c r="L283" s="7">
        <f t="shared" si="24"/>
        <v>8.4532197799074709</v>
      </c>
      <c r="M283" s="7">
        <f t="shared" si="25"/>
        <v>4.4886363697321396</v>
      </c>
    </row>
    <row r="284" spans="2:13" x14ac:dyDescent="0.25">
      <c r="B284" s="4">
        <v>42180</v>
      </c>
      <c r="C284" s="5">
        <v>17.8</v>
      </c>
      <c r="D284" s="8">
        <v>2.843</v>
      </c>
      <c r="E284" s="7">
        <v>6.2093999999999996</v>
      </c>
      <c r="F284" s="8">
        <v>4527.7789000000002</v>
      </c>
      <c r="G284" s="6">
        <v>90</v>
      </c>
      <c r="I284" s="7">
        <f t="shared" si="21"/>
        <v>2.8791984572980396</v>
      </c>
      <c r="J284" s="7">
        <f t="shared" si="22"/>
        <v>1.0448598326688627</v>
      </c>
      <c r="K284" s="7">
        <f t="shared" si="23"/>
        <v>1.8260642729200451</v>
      </c>
      <c r="L284" s="7">
        <f t="shared" si="24"/>
        <v>8.4179867891855196</v>
      </c>
      <c r="M284" s="7">
        <f t="shared" si="25"/>
        <v>4.499809670330265</v>
      </c>
    </row>
    <row r="285" spans="2:13" x14ac:dyDescent="0.25">
      <c r="B285" s="4">
        <v>42181</v>
      </c>
      <c r="C285" s="5">
        <v>17.2</v>
      </c>
      <c r="D285" s="8">
        <v>2.754</v>
      </c>
      <c r="E285" s="7">
        <v>6.2089999999999996</v>
      </c>
      <c r="F285" s="8">
        <v>4192.8734000000004</v>
      </c>
      <c r="G285" s="6">
        <v>62</v>
      </c>
      <c r="I285" s="7">
        <f t="shared" si="21"/>
        <v>2.8449093838194073</v>
      </c>
      <c r="J285" s="7">
        <f t="shared" si="22"/>
        <v>1.0130544003064632</v>
      </c>
      <c r="K285" s="7">
        <f t="shared" si="23"/>
        <v>1.8259998523827556</v>
      </c>
      <c r="L285" s="7">
        <f t="shared" si="24"/>
        <v>8.3411415535358309</v>
      </c>
      <c r="M285" s="7">
        <f t="shared" si="25"/>
        <v>4.1271343850450917</v>
      </c>
    </row>
    <row r="286" spans="2:13" x14ac:dyDescent="0.25">
      <c r="B286" s="4">
        <v>42184</v>
      </c>
      <c r="C286" s="5">
        <v>15.5</v>
      </c>
      <c r="D286" s="8">
        <v>2.8050000000000002</v>
      </c>
      <c r="E286" s="7">
        <v>6.2087000000000003</v>
      </c>
      <c r="F286" s="8">
        <v>4053.0304000000001</v>
      </c>
      <c r="G286" s="6">
        <v>55</v>
      </c>
      <c r="I286" s="7">
        <f t="shared" si="21"/>
        <v>2.7408400239252009</v>
      </c>
      <c r="J286" s="7">
        <f t="shared" si="22"/>
        <v>1.0314035389746596</v>
      </c>
      <c r="K286" s="7">
        <f t="shared" si="23"/>
        <v>1.8259515342562012</v>
      </c>
      <c r="L286" s="7">
        <f t="shared" si="24"/>
        <v>8.3072201272170059</v>
      </c>
      <c r="M286" s="7">
        <f t="shared" si="25"/>
        <v>4.0073331852324712</v>
      </c>
    </row>
    <row r="287" spans="2:13" x14ac:dyDescent="0.25">
      <c r="B287" s="4">
        <v>42186</v>
      </c>
      <c r="C287" s="5">
        <v>16</v>
      </c>
      <c r="D287" s="8">
        <v>2.8029999999999999</v>
      </c>
      <c r="E287" s="7">
        <v>6.2011000000000003</v>
      </c>
      <c r="F287" s="8">
        <v>4053.6997000000001</v>
      </c>
      <c r="G287" s="6">
        <v>75</v>
      </c>
      <c r="I287" s="7">
        <f t="shared" si="21"/>
        <v>2.7725887222397811</v>
      </c>
      <c r="J287" s="7">
        <f t="shared" si="22"/>
        <v>1.0306902721826512</v>
      </c>
      <c r="K287" s="7">
        <f t="shared" si="23"/>
        <v>1.8247266956689323</v>
      </c>
      <c r="L287" s="7">
        <f t="shared" si="24"/>
        <v>8.3073852492805909</v>
      </c>
      <c r="M287" s="7">
        <f t="shared" si="25"/>
        <v>4.3174881135363101</v>
      </c>
    </row>
    <row r="288" spans="2:13" x14ac:dyDescent="0.25">
      <c r="B288" s="4">
        <v>42200</v>
      </c>
      <c r="C288" s="5">
        <v>13</v>
      </c>
      <c r="D288" s="8">
        <v>2.9159999999999999</v>
      </c>
      <c r="E288" s="7">
        <v>6.2092000000000001</v>
      </c>
      <c r="F288" s="8">
        <v>3805.7033000000001</v>
      </c>
      <c r="G288" s="6">
        <v>47</v>
      </c>
      <c r="I288" s="7">
        <f t="shared" si="21"/>
        <v>2.5649493574615367</v>
      </c>
      <c r="J288" s="7">
        <f t="shared" si="22"/>
        <v>1.0702128141464118</v>
      </c>
      <c r="K288" s="7">
        <f t="shared" si="23"/>
        <v>1.8260320631701512</v>
      </c>
      <c r="L288" s="7">
        <f t="shared" si="24"/>
        <v>8.2442560889582097</v>
      </c>
      <c r="M288" s="7">
        <f t="shared" si="25"/>
        <v>3.8501476017100584</v>
      </c>
    </row>
    <row r="289" spans="2:13" x14ac:dyDescent="0.25">
      <c r="B289" s="4">
        <v>42207</v>
      </c>
      <c r="C289" s="5">
        <v>11.7</v>
      </c>
      <c r="D289" s="8">
        <v>2.891</v>
      </c>
      <c r="E289" s="7">
        <v>6.2095000000000002</v>
      </c>
      <c r="F289" s="8">
        <v>4026.0450000000001</v>
      </c>
      <c r="G289" s="6">
        <v>55</v>
      </c>
      <c r="I289" s="7">
        <f t="shared" si="21"/>
        <v>2.4595888418037104</v>
      </c>
      <c r="J289" s="7">
        <f t="shared" si="22"/>
        <v>1.0616024630342089</v>
      </c>
      <c r="K289" s="7">
        <f t="shared" si="23"/>
        <v>1.8260803774059502</v>
      </c>
      <c r="L289" s="7">
        <f t="shared" si="24"/>
        <v>8.3005397834845134</v>
      </c>
      <c r="M289" s="7">
        <f t="shared" si="25"/>
        <v>4.0073331852324712</v>
      </c>
    </row>
    <row r="290" spans="2:13" x14ac:dyDescent="0.25">
      <c r="B290" s="4">
        <v>42214</v>
      </c>
      <c r="C290" s="5">
        <v>10.5</v>
      </c>
      <c r="D290" s="8">
        <v>2.883</v>
      </c>
      <c r="E290" s="7">
        <v>6.2091000000000003</v>
      </c>
      <c r="F290" s="8">
        <v>3789.1680000000001</v>
      </c>
      <c r="G290" s="6">
        <v>171</v>
      </c>
      <c r="I290" s="7">
        <f t="shared" si="21"/>
        <v>2.3513752571634776</v>
      </c>
      <c r="J290" s="7">
        <f t="shared" si="22"/>
        <v>1.0588314186562651</v>
      </c>
      <c r="K290" s="7">
        <f t="shared" si="23"/>
        <v>1.8260159579061455</v>
      </c>
      <c r="L290" s="7">
        <f t="shared" si="24"/>
        <v>8.239901748911354</v>
      </c>
      <c r="M290" s="7">
        <f t="shared" si="25"/>
        <v>5.1416635565026603</v>
      </c>
    </row>
    <row r="291" spans="2:13" x14ac:dyDescent="0.25">
      <c r="B291" s="4">
        <v>42216</v>
      </c>
      <c r="C291" s="5">
        <v>9.5</v>
      </c>
      <c r="D291" s="8">
        <v>2.714</v>
      </c>
      <c r="E291" s="7">
        <v>6.2096999999999998</v>
      </c>
      <c r="F291" s="8">
        <v>3663.7256000000002</v>
      </c>
      <c r="G291" s="6">
        <v>135</v>
      </c>
      <c r="I291" s="7">
        <f t="shared" si="21"/>
        <v>2.2512917986064953</v>
      </c>
      <c r="J291" s="7">
        <f t="shared" si="22"/>
        <v>0.99842356141267741</v>
      </c>
      <c r="K291" s="7">
        <f t="shared" si="23"/>
        <v>1.8261125855997173</v>
      </c>
      <c r="L291" s="7">
        <f t="shared" si="24"/>
        <v>8.2062358321598676</v>
      </c>
      <c r="M291" s="7">
        <f t="shared" si="25"/>
        <v>4.9052747784384296</v>
      </c>
    </row>
    <row r="292" spans="2:13" x14ac:dyDescent="0.25">
      <c r="B292" s="4">
        <v>42219</v>
      </c>
      <c r="C292" s="5">
        <v>10</v>
      </c>
      <c r="D292" s="8">
        <v>2.7519999999999998</v>
      </c>
      <c r="E292" s="7">
        <v>6.2096999999999998</v>
      </c>
      <c r="F292" s="8">
        <v>3622.9050999999999</v>
      </c>
      <c r="G292" s="6">
        <v>162</v>
      </c>
      <c r="I292" s="7">
        <f t="shared" si="21"/>
        <v>2.3025850929940459</v>
      </c>
      <c r="J292" s="7">
        <f t="shared" si="22"/>
        <v>1.0123279200710971</v>
      </c>
      <c r="K292" s="7">
        <f t="shared" si="23"/>
        <v>1.8261125855997173</v>
      </c>
      <c r="L292" s="7">
        <f t="shared" si="24"/>
        <v>8.1950314967899391</v>
      </c>
      <c r="M292" s="7">
        <f t="shared" si="25"/>
        <v>5.0875963352323836</v>
      </c>
    </row>
    <row r="293" spans="2:13" x14ac:dyDescent="0.25">
      <c r="B293" s="4">
        <v>42220</v>
      </c>
      <c r="C293" s="5">
        <v>10.5</v>
      </c>
      <c r="D293" s="8">
        <v>2.8140000000000001</v>
      </c>
      <c r="E293" s="7">
        <v>6.2096</v>
      </c>
      <c r="F293" s="8">
        <v>3756.5448999999999</v>
      </c>
      <c r="G293" s="6">
        <v>181</v>
      </c>
      <c r="I293" s="7">
        <f t="shared" si="21"/>
        <v>2.3513752571634776</v>
      </c>
      <c r="J293" s="7">
        <f t="shared" si="22"/>
        <v>1.0346069586921973</v>
      </c>
      <c r="K293" s="7">
        <f t="shared" si="23"/>
        <v>1.8260964816325047</v>
      </c>
      <c r="L293" s="7">
        <f t="shared" si="24"/>
        <v>8.2312549043532499</v>
      </c>
      <c r="M293" s="7">
        <f t="shared" si="25"/>
        <v>5.1984970312658261</v>
      </c>
    </row>
    <row r="294" spans="2:13" x14ac:dyDescent="0.25">
      <c r="B294" s="4">
        <v>42221</v>
      </c>
      <c r="C294" s="5">
        <v>11.6</v>
      </c>
      <c r="D294" s="8">
        <v>2.7829999999999999</v>
      </c>
      <c r="E294" s="7">
        <v>6.2096</v>
      </c>
      <c r="F294" s="8">
        <v>3694.5733</v>
      </c>
      <c r="G294" s="6">
        <v>153</v>
      </c>
      <c r="I294" s="7">
        <f t="shared" si="21"/>
        <v>2.451005098112319</v>
      </c>
      <c r="J294" s="7">
        <f t="shared" si="22"/>
        <v>1.0235294825437538</v>
      </c>
      <c r="K294" s="7">
        <f t="shared" si="23"/>
        <v>1.8260964816325047</v>
      </c>
      <c r="L294" s="7">
        <f t="shared" si="24"/>
        <v>8.2146203463350389</v>
      </c>
      <c r="M294" s="7">
        <f t="shared" si="25"/>
        <v>5.0304379213924353</v>
      </c>
    </row>
    <row r="295" spans="2:13" x14ac:dyDescent="0.25">
      <c r="B295" s="4">
        <v>42222</v>
      </c>
      <c r="C295" s="5">
        <v>12.7</v>
      </c>
      <c r="D295" s="8">
        <v>2.806</v>
      </c>
      <c r="E295" s="7">
        <v>6.2096999999999998</v>
      </c>
      <c r="F295" s="8">
        <v>3661.5392000000002</v>
      </c>
      <c r="G295" s="6">
        <v>46</v>
      </c>
      <c r="I295" s="7">
        <f t="shared" si="21"/>
        <v>2.5416019934645457</v>
      </c>
      <c r="J295" s="7">
        <f t="shared" si="22"/>
        <v>1.0317599816802692</v>
      </c>
      <c r="K295" s="7">
        <f t="shared" si="23"/>
        <v>1.8261125855997173</v>
      </c>
      <c r="L295" s="7">
        <f t="shared" si="24"/>
        <v>8.2056388844386259</v>
      </c>
      <c r="M295" s="7">
        <f t="shared" si="25"/>
        <v>3.8286413964890951</v>
      </c>
    </row>
    <row r="296" spans="2:13" x14ac:dyDescent="0.25">
      <c r="B296" s="4">
        <v>42223</v>
      </c>
      <c r="C296" s="5">
        <v>13.6</v>
      </c>
      <c r="D296" s="8">
        <v>2.7869999999999999</v>
      </c>
      <c r="E296" s="7">
        <v>6.2096999999999998</v>
      </c>
      <c r="F296" s="8">
        <v>3744.2044999999998</v>
      </c>
      <c r="G296" s="6">
        <v>33</v>
      </c>
      <c r="I296" s="7">
        <f t="shared" si="21"/>
        <v>2.6100697927420065</v>
      </c>
      <c r="J296" s="7">
        <f t="shared" si="22"/>
        <v>1.0249657484998111</v>
      </c>
      <c r="K296" s="7">
        <f t="shared" si="23"/>
        <v>1.8261125855997173</v>
      </c>
      <c r="L296" s="7">
        <f t="shared" si="24"/>
        <v>8.2279644568323214</v>
      </c>
      <c r="M296" s="7">
        <f t="shared" si="25"/>
        <v>3.4965075614664802</v>
      </c>
    </row>
    <row r="297" spans="2:13" x14ac:dyDescent="0.25">
      <c r="B297" s="4">
        <v>42226</v>
      </c>
      <c r="C297" s="5">
        <v>14.9</v>
      </c>
      <c r="D297" s="8">
        <v>2.8370000000000002</v>
      </c>
      <c r="E297" s="7">
        <v>6.2096999999999998</v>
      </c>
      <c r="F297" s="8">
        <v>3928.4153999999999</v>
      </c>
      <c r="G297" s="6">
        <v>31</v>
      </c>
      <c r="I297" s="7">
        <f t="shared" si="21"/>
        <v>2.7013612129514133</v>
      </c>
      <c r="J297" s="7">
        <f t="shared" si="22"/>
        <v>1.0427471558267143</v>
      </c>
      <c r="K297" s="7">
        <f t="shared" si="23"/>
        <v>1.8261125855997173</v>
      </c>
      <c r="L297" s="7">
        <f t="shared" si="24"/>
        <v>8.2759914174469973</v>
      </c>
      <c r="M297" s="7">
        <f t="shared" si="25"/>
        <v>3.4339872044851463</v>
      </c>
    </row>
    <row r="298" spans="2:13" x14ac:dyDescent="0.25">
      <c r="B298" s="4">
        <v>42297</v>
      </c>
      <c r="C298" s="5">
        <v>12.5</v>
      </c>
      <c r="D298" s="8">
        <v>2.4870000000000001</v>
      </c>
      <c r="E298" s="7">
        <v>6.3487999999999998</v>
      </c>
      <c r="F298" s="8">
        <v>3425.3303000000001</v>
      </c>
      <c r="G298" s="6">
        <v>73</v>
      </c>
      <c r="I298" s="7">
        <f t="shared" si="21"/>
        <v>2.5257286443082556</v>
      </c>
      <c r="J298" s="7">
        <f t="shared" si="22"/>
        <v>0.91107716482126766</v>
      </c>
      <c r="K298" s="7">
        <f t="shared" si="23"/>
        <v>1.8482658186683618</v>
      </c>
      <c r="L298" s="7">
        <f t="shared" si="24"/>
        <v>8.1389531840026894</v>
      </c>
      <c r="M298" s="7">
        <f t="shared" si="25"/>
        <v>4.290459441148391</v>
      </c>
    </row>
    <row r="299" spans="2:13" x14ac:dyDescent="0.25">
      <c r="B299" s="4">
        <v>42298</v>
      </c>
      <c r="C299" s="5">
        <v>12.5</v>
      </c>
      <c r="D299" s="8">
        <v>2.399</v>
      </c>
      <c r="E299" s="7">
        <v>6.3482000000000003</v>
      </c>
      <c r="F299" s="8">
        <v>3320.6761000000001</v>
      </c>
      <c r="G299" s="6">
        <v>90</v>
      </c>
      <c r="I299" s="7">
        <f t="shared" si="21"/>
        <v>2.5257286443082556</v>
      </c>
      <c r="J299" s="7">
        <f t="shared" si="22"/>
        <v>0.87505198385755756</v>
      </c>
      <c r="K299" s="7">
        <f t="shared" si="23"/>
        <v>1.848171308153997</v>
      </c>
      <c r="L299" s="7">
        <f t="shared" si="24"/>
        <v>8.1079236857561057</v>
      </c>
      <c r="M299" s="7">
        <f t="shared" si="25"/>
        <v>4.499809670330265</v>
      </c>
    </row>
    <row r="300" spans="2:13" x14ac:dyDescent="0.25">
      <c r="B300" s="4">
        <v>42338</v>
      </c>
      <c r="C300" s="5">
        <v>18.3</v>
      </c>
      <c r="D300" s="8">
        <v>2.23</v>
      </c>
      <c r="E300" s="7">
        <v>6.3981000000000003</v>
      </c>
      <c r="F300" s="8">
        <v>3445.4047999999998</v>
      </c>
      <c r="G300" s="6">
        <v>179</v>
      </c>
      <c r="I300" s="7">
        <f t="shared" si="21"/>
        <v>2.9069010598473755</v>
      </c>
      <c r="J300" s="7">
        <f t="shared" si="22"/>
        <v>0.80200158547202738</v>
      </c>
      <c r="K300" s="7">
        <f t="shared" si="23"/>
        <v>1.8560010712895199</v>
      </c>
      <c r="L300" s="7">
        <f t="shared" si="24"/>
        <v>8.1447966801731955</v>
      </c>
      <c r="M300" s="7">
        <f t="shared" si="25"/>
        <v>5.1873858058407549</v>
      </c>
    </row>
    <row r="301" spans="2:13" x14ac:dyDescent="0.25">
      <c r="B301" s="4">
        <v>42339</v>
      </c>
      <c r="C301" s="5">
        <v>16.5</v>
      </c>
      <c r="D301" s="8">
        <v>2.222</v>
      </c>
      <c r="E301" s="7">
        <v>6.3986000000000001</v>
      </c>
      <c r="F301" s="8">
        <v>3456.3085000000001</v>
      </c>
      <c r="G301" s="6">
        <v>88</v>
      </c>
      <c r="I301" s="7">
        <f t="shared" si="21"/>
        <v>2.8033603809065348</v>
      </c>
      <c r="J301" s="7">
        <f t="shared" si="22"/>
        <v>0.79840769121743826</v>
      </c>
      <c r="K301" s="7">
        <f t="shared" si="23"/>
        <v>1.8560792164363551</v>
      </c>
      <c r="L301" s="7">
        <f t="shared" si="24"/>
        <v>8.147956390986355</v>
      </c>
      <c r="M301" s="7">
        <f t="shared" si="25"/>
        <v>4.4773368144782069</v>
      </c>
    </row>
    <row r="302" spans="2:13" x14ac:dyDescent="0.25">
      <c r="B302" s="4">
        <v>42341</v>
      </c>
      <c r="C302" s="5">
        <v>13.4</v>
      </c>
      <c r="D302" s="8">
        <v>2.194</v>
      </c>
      <c r="E302" s="7">
        <v>6.3971999999999998</v>
      </c>
      <c r="F302" s="8">
        <v>3584.8236999999999</v>
      </c>
      <c r="G302" s="6">
        <v>96</v>
      </c>
      <c r="I302" s="7">
        <f t="shared" si="21"/>
        <v>2.5952547069568657</v>
      </c>
      <c r="J302" s="7">
        <f t="shared" si="22"/>
        <v>0.78572636185303846</v>
      </c>
      <c r="K302" s="7">
        <f t="shared" si="23"/>
        <v>1.8558603946345786</v>
      </c>
      <c r="L302" s="7">
        <f t="shared" si="24"/>
        <v>8.1844645746975679</v>
      </c>
      <c r="M302" s="7">
        <f t="shared" si="25"/>
        <v>4.5643481914678361</v>
      </c>
    </row>
    <row r="303" spans="2:13" x14ac:dyDescent="0.25">
      <c r="B303" s="4">
        <v>42342</v>
      </c>
      <c r="C303" s="5">
        <v>12.1</v>
      </c>
      <c r="D303" s="8">
        <v>2.1829999999999998</v>
      </c>
      <c r="E303" s="7">
        <v>6.4020000000000001</v>
      </c>
      <c r="F303" s="8">
        <v>3524.9920000000002</v>
      </c>
      <c r="G303" s="6">
        <v>79</v>
      </c>
      <c r="I303" s="7">
        <f t="shared" si="21"/>
        <v>2.4932054526026954</v>
      </c>
      <c r="J303" s="7">
        <f t="shared" si="22"/>
        <v>0.78070007756780679</v>
      </c>
      <c r="K303" s="7">
        <f t="shared" si="23"/>
        <v>1.8566104415476714</v>
      </c>
      <c r="L303" s="7">
        <f t="shared" si="24"/>
        <v>8.1676334457402469</v>
      </c>
      <c r="M303" s="7">
        <f t="shared" si="25"/>
        <v>4.3694478524670215</v>
      </c>
    </row>
    <row r="304" spans="2:13" x14ac:dyDescent="0.25">
      <c r="B304" s="4">
        <v>42345</v>
      </c>
      <c r="C304" s="5">
        <v>10.9</v>
      </c>
      <c r="D304" s="8">
        <v>2.0720000000000001</v>
      </c>
      <c r="E304" s="7">
        <v>6.4081999999999999</v>
      </c>
      <c r="F304" s="8">
        <v>3536.9272000000001</v>
      </c>
      <c r="G304" s="6">
        <v>108</v>
      </c>
      <c r="I304" s="7">
        <f t="shared" si="21"/>
        <v>2.388762789235098</v>
      </c>
      <c r="J304" s="7">
        <f t="shared" si="22"/>
        <v>0.72851432439723662</v>
      </c>
      <c r="K304" s="7">
        <f t="shared" si="23"/>
        <v>1.8575784202652725</v>
      </c>
      <c r="L304" s="7">
        <f t="shared" si="24"/>
        <v>8.1710136065791836</v>
      </c>
      <c r="M304" s="7">
        <f t="shared" si="25"/>
        <v>4.6821312271242199</v>
      </c>
    </row>
    <row r="305" spans="2:13" x14ac:dyDescent="0.25">
      <c r="B305" s="4">
        <v>42347</v>
      </c>
      <c r="C305" s="5">
        <v>10.8</v>
      </c>
      <c r="D305" s="8">
        <v>2.0649999999999999</v>
      </c>
      <c r="E305" s="7">
        <v>6.4279999999999999</v>
      </c>
      <c r="F305" s="8">
        <v>3472.4394000000002</v>
      </c>
      <c r="G305" s="6">
        <v>101</v>
      </c>
      <c r="I305" s="7">
        <f t="shared" si="21"/>
        <v>2.379546134130174</v>
      </c>
      <c r="J305" s="7">
        <f t="shared" si="22"/>
        <v>0.72513022641299607</v>
      </c>
      <c r="K305" s="7">
        <f t="shared" si="23"/>
        <v>1.8606634478752662</v>
      </c>
      <c r="L305" s="7">
        <f t="shared" si="24"/>
        <v>8.1526126230723328</v>
      </c>
      <c r="M305" s="7">
        <f t="shared" si="25"/>
        <v>4.6151205168412597</v>
      </c>
    </row>
    <row r="306" spans="2:13" x14ac:dyDescent="0.25">
      <c r="B306" s="4">
        <v>42348</v>
      </c>
      <c r="C306" s="5">
        <v>11.8</v>
      </c>
      <c r="D306" s="8">
        <v>2.0030000000000001</v>
      </c>
      <c r="E306" s="7">
        <v>6.4378000000000002</v>
      </c>
      <c r="F306" s="8">
        <v>3455.4951000000001</v>
      </c>
      <c r="G306" s="6">
        <v>74</v>
      </c>
      <c r="I306" s="7">
        <f t="shared" si="21"/>
        <v>2.4680995314716192</v>
      </c>
      <c r="J306" s="7">
        <f t="shared" si="22"/>
        <v>0.69464605668368129</v>
      </c>
      <c r="K306" s="7">
        <f t="shared" si="23"/>
        <v>1.8621868668457653</v>
      </c>
      <c r="L306" s="7">
        <f t="shared" si="24"/>
        <v>8.1477210255012142</v>
      </c>
      <c r="M306" s="7">
        <f t="shared" si="25"/>
        <v>4.3040650932041702</v>
      </c>
    </row>
    <row r="307" spans="2:13" x14ac:dyDescent="0.25">
      <c r="B307" s="4">
        <v>42354</v>
      </c>
      <c r="C307" s="5">
        <v>10.6</v>
      </c>
      <c r="D307" s="8">
        <v>1.825</v>
      </c>
      <c r="E307" s="7">
        <v>6.4733000000000001</v>
      </c>
      <c r="F307" s="8">
        <v>3516.1867000000002</v>
      </c>
      <c r="G307" s="6">
        <v>92</v>
      </c>
      <c r="I307" s="7">
        <f t="shared" si="21"/>
        <v>2.3608540011180215</v>
      </c>
      <c r="J307" s="7">
        <f t="shared" si="22"/>
        <v>0.60157998703445481</v>
      </c>
      <c r="K307" s="7">
        <f t="shared" si="23"/>
        <v>1.8676860248512244</v>
      </c>
      <c r="L307" s="7">
        <f t="shared" si="24"/>
        <v>8.1651323575090728</v>
      </c>
      <c r="M307" s="7">
        <f t="shared" si="25"/>
        <v>4.5217885770490405</v>
      </c>
    </row>
    <row r="308" spans="2:13" x14ac:dyDescent="0.25">
      <c r="B308" s="4">
        <v>42355</v>
      </c>
      <c r="C308" s="5">
        <v>10</v>
      </c>
      <c r="D308" s="8">
        <v>1.7350000000000001</v>
      </c>
      <c r="E308" s="7">
        <v>6.4836999999999998</v>
      </c>
      <c r="F308" s="8">
        <v>3579.9989999999998</v>
      </c>
      <c r="G308" s="6">
        <v>58</v>
      </c>
      <c r="I308" s="7">
        <f t="shared" si="21"/>
        <v>2.3025850929940459</v>
      </c>
      <c r="J308" s="7">
        <f t="shared" si="22"/>
        <v>0.55100741339882253</v>
      </c>
      <c r="K308" s="7">
        <f t="shared" si="23"/>
        <v>1.8692913350670795</v>
      </c>
      <c r="L308" s="7">
        <f t="shared" si="24"/>
        <v>8.1831178000650979</v>
      </c>
      <c r="M308" s="7">
        <f t="shared" si="25"/>
        <v>4.0604430105464191</v>
      </c>
    </row>
    <row r="309" spans="2:13" x14ac:dyDescent="0.25">
      <c r="B309" s="4">
        <v>42356</v>
      </c>
      <c r="C309" s="5">
        <v>10</v>
      </c>
      <c r="D309" s="8">
        <v>1.7649999999999999</v>
      </c>
      <c r="E309" s="7">
        <v>6.4814999999999996</v>
      </c>
      <c r="F309" s="8">
        <v>3578.9639999999999</v>
      </c>
      <c r="G309" s="6">
        <v>90</v>
      </c>
      <c r="I309" s="7">
        <f t="shared" si="21"/>
        <v>2.3025850929940459</v>
      </c>
      <c r="J309" s="7">
        <f t="shared" si="22"/>
        <v>0.56815069038526</v>
      </c>
      <c r="K309" s="7">
        <f t="shared" si="23"/>
        <v>1.8689519650579605</v>
      </c>
      <c r="L309" s="7">
        <f t="shared" si="24"/>
        <v>8.182828652039829</v>
      </c>
      <c r="M309" s="7">
        <f t="shared" si="25"/>
        <v>4.499809670330265</v>
      </c>
    </row>
    <row r="310" spans="2:13" x14ac:dyDescent="0.25">
      <c r="B310" s="4">
        <v>42359</v>
      </c>
      <c r="C310" s="5">
        <v>10.5</v>
      </c>
      <c r="D310" s="8">
        <v>1.9359999999999999</v>
      </c>
      <c r="E310" s="7">
        <v>6.4808000000000003</v>
      </c>
      <c r="F310" s="8">
        <v>3642.4720000000002</v>
      </c>
      <c r="G310" s="6">
        <v>179</v>
      </c>
      <c r="I310" s="7">
        <f t="shared" si="21"/>
        <v>2.3513752571634776</v>
      </c>
      <c r="J310" s="7">
        <f t="shared" si="22"/>
        <v>0.66062398885438522</v>
      </c>
      <c r="K310" s="7">
        <f t="shared" si="23"/>
        <v>1.8688439595341444</v>
      </c>
      <c r="L310" s="7">
        <f t="shared" si="24"/>
        <v>8.2004178510116752</v>
      </c>
      <c r="M310" s="7">
        <f t="shared" si="25"/>
        <v>5.1873858058407549</v>
      </c>
    </row>
    <row r="311" spans="2:13" x14ac:dyDescent="0.25">
      <c r="B311" s="4">
        <v>42360</v>
      </c>
      <c r="C311" s="5">
        <v>10.7</v>
      </c>
      <c r="D311" s="8">
        <v>1.913</v>
      </c>
      <c r="E311" s="7">
        <v>6.4787999999999997</v>
      </c>
      <c r="F311" s="8">
        <v>3651.7669999999998</v>
      </c>
      <c r="G311" s="6">
        <v>119</v>
      </c>
      <c r="I311" s="7">
        <f t="shared" si="21"/>
        <v>2.3702437414678603</v>
      </c>
      <c r="J311" s="7">
        <f t="shared" si="22"/>
        <v>0.64867269045811582</v>
      </c>
      <c r="K311" s="7">
        <f t="shared" si="23"/>
        <v>1.8685353080301046</v>
      </c>
      <c r="L311" s="7">
        <f t="shared" si="24"/>
        <v>8.2029664390223367</v>
      </c>
      <c r="M311" s="7">
        <f t="shared" si="25"/>
        <v>4.7791234931115296</v>
      </c>
    </row>
    <row r="312" spans="2:13" x14ac:dyDescent="0.25">
      <c r="B312" s="4">
        <v>42361</v>
      </c>
      <c r="C312" s="5">
        <v>10.9</v>
      </c>
      <c r="D312" s="8">
        <v>1.996</v>
      </c>
      <c r="E312" s="7">
        <v>6.4778000000000002</v>
      </c>
      <c r="F312" s="8">
        <v>3636.0889999999999</v>
      </c>
      <c r="G312" s="6">
        <v>238</v>
      </c>
      <c r="I312" s="7">
        <f t="shared" si="21"/>
        <v>2.388762789235098</v>
      </c>
      <c r="J312" s="7">
        <f t="shared" si="22"/>
        <v>0.69114517788927221</v>
      </c>
      <c r="K312" s="7">
        <f t="shared" si="23"/>
        <v>1.8683809465460754</v>
      </c>
      <c r="L312" s="7">
        <f t="shared" si="24"/>
        <v>8.1986639324455464</v>
      </c>
      <c r="M312" s="7">
        <f t="shared" si="25"/>
        <v>5.472270673671475</v>
      </c>
    </row>
    <row r="313" spans="2:13" x14ac:dyDescent="0.25">
      <c r="B313" s="4">
        <v>42363</v>
      </c>
      <c r="C313" s="5">
        <v>11</v>
      </c>
      <c r="D313" s="8">
        <v>2.21</v>
      </c>
      <c r="E313" s="7">
        <v>6.4763000000000002</v>
      </c>
      <c r="F313" s="8">
        <v>3627.9140000000002</v>
      </c>
      <c r="G313" s="6">
        <v>229</v>
      </c>
      <c r="I313" s="7">
        <f t="shared" si="21"/>
        <v>2.3978952727983707</v>
      </c>
      <c r="J313" s="7">
        <f t="shared" si="22"/>
        <v>0.79299251552966143</v>
      </c>
      <c r="K313" s="7">
        <f t="shared" si="23"/>
        <v>1.8681493596343326</v>
      </c>
      <c r="L313" s="7">
        <f t="shared" si="24"/>
        <v>8.196413106433674</v>
      </c>
      <c r="M313" s="7">
        <f t="shared" si="25"/>
        <v>5.43372200355424</v>
      </c>
    </row>
    <row r="314" spans="2:13" x14ac:dyDescent="0.25">
      <c r="B314" s="4">
        <v>42367</v>
      </c>
      <c r="C314" s="5">
        <v>11.8</v>
      </c>
      <c r="D314" s="8">
        <v>2.3719999999999999</v>
      </c>
      <c r="E314" s="7">
        <v>6.4851999999999999</v>
      </c>
      <c r="F314" s="8">
        <v>3563.7359999999999</v>
      </c>
      <c r="G314" s="6">
        <v>83</v>
      </c>
      <c r="I314" s="7">
        <f t="shared" si="21"/>
        <v>2.4680995314716192</v>
      </c>
      <c r="J314" s="7">
        <f t="shared" si="22"/>
        <v>0.86373348113547899</v>
      </c>
      <c r="K314" s="7">
        <f t="shared" si="23"/>
        <v>1.8695226576937769</v>
      </c>
      <c r="L314" s="7">
        <f t="shared" si="24"/>
        <v>8.1785647117730065</v>
      </c>
      <c r="M314" s="7">
        <f t="shared" si="25"/>
        <v>4.4188406077965983</v>
      </c>
    </row>
    <row r="315" spans="2:13" x14ac:dyDescent="0.25">
      <c r="B315" s="4">
        <v>42373</v>
      </c>
      <c r="C315" s="5">
        <v>10.6</v>
      </c>
      <c r="D315" s="8">
        <v>2.286</v>
      </c>
      <c r="E315" s="7">
        <v>6.5171999999999999</v>
      </c>
      <c r="F315" s="8">
        <v>3296.2579999999998</v>
      </c>
      <c r="G315" s="6">
        <v>163</v>
      </c>
      <c r="I315" s="7">
        <f t="shared" si="21"/>
        <v>2.3608540011180215</v>
      </c>
      <c r="J315" s="7">
        <f t="shared" si="22"/>
        <v>0.8268035653726189</v>
      </c>
      <c r="K315" s="7">
        <f t="shared" si="23"/>
        <v>1.8744448358466628</v>
      </c>
      <c r="L315" s="7">
        <f t="shared" si="24"/>
        <v>8.1005431646649306</v>
      </c>
      <c r="M315" s="7">
        <f t="shared" si="25"/>
        <v>5.0937502008067623</v>
      </c>
    </row>
    <row r="316" spans="2:13" x14ac:dyDescent="0.25">
      <c r="B316" s="4">
        <v>42374</v>
      </c>
      <c r="C316" s="5">
        <v>10.9</v>
      </c>
      <c r="D316" s="8">
        <v>2.3359999999999999</v>
      </c>
      <c r="E316" s="7">
        <v>6.5198999999999998</v>
      </c>
      <c r="F316" s="8">
        <v>3287.7109999999998</v>
      </c>
      <c r="G316" s="6">
        <v>53</v>
      </c>
      <c r="I316" s="7">
        <f t="shared" si="21"/>
        <v>2.388762789235098</v>
      </c>
      <c r="J316" s="7">
        <f t="shared" si="22"/>
        <v>0.84844006496598057</v>
      </c>
      <c r="K316" s="7">
        <f t="shared" si="23"/>
        <v>1.8748590383976291</v>
      </c>
      <c r="L316" s="7">
        <f t="shared" si="24"/>
        <v>8.0979468569359163</v>
      </c>
      <c r="M316" s="7">
        <f t="shared" si="25"/>
        <v>3.970291913552122</v>
      </c>
    </row>
    <row r="317" spans="2:13" x14ac:dyDescent="0.25">
      <c r="B317" s="4">
        <v>42375</v>
      </c>
      <c r="C317" s="5">
        <v>10.5</v>
      </c>
      <c r="D317" s="8">
        <v>2.2850000000000001</v>
      </c>
      <c r="E317" s="7">
        <v>6.5575000000000001</v>
      </c>
      <c r="F317" s="8">
        <v>3361.84</v>
      </c>
      <c r="G317" s="6">
        <v>64</v>
      </c>
      <c r="I317" s="7">
        <f t="shared" si="21"/>
        <v>2.3513752571634776</v>
      </c>
      <c r="J317" s="7">
        <f t="shared" si="22"/>
        <v>0.82636602434616813</v>
      </c>
      <c r="K317" s="7">
        <f t="shared" si="23"/>
        <v>1.8806094327588918</v>
      </c>
      <c r="L317" s="7">
        <f t="shared" si="24"/>
        <v>8.1202437221162764</v>
      </c>
      <c r="M317" s="7">
        <f t="shared" si="25"/>
        <v>4.1588830833596715</v>
      </c>
    </row>
    <row r="318" spans="2:13" x14ac:dyDescent="0.25">
      <c r="B318" s="4">
        <v>42381</v>
      </c>
      <c r="C318" s="5">
        <v>11.3</v>
      </c>
      <c r="D318" s="8">
        <v>2.262</v>
      </c>
      <c r="E318" s="7">
        <v>6.5750000000000002</v>
      </c>
      <c r="F318" s="8">
        <v>3022.8609999999999</v>
      </c>
      <c r="G318" s="6">
        <v>58</v>
      </c>
      <c r="I318" s="7">
        <f t="shared" si="21"/>
        <v>2.4248027257182949</v>
      </c>
      <c r="J318" s="7">
        <f t="shared" si="22"/>
        <v>0.81624937769392869</v>
      </c>
      <c r="K318" s="7">
        <f t="shared" si="23"/>
        <v>1.8832745780638283</v>
      </c>
      <c r="L318" s="7">
        <f t="shared" si="24"/>
        <v>8.013959012908547</v>
      </c>
      <c r="M318" s="7">
        <f t="shared" si="25"/>
        <v>4.0604430105464191</v>
      </c>
    </row>
    <row r="319" spans="2:13" x14ac:dyDescent="0.25">
      <c r="B319" s="4">
        <v>42384</v>
      </c>
      <c r="C319" s="5">
        <v>10.199999999999999</v>
      </c>
      <c r="D319" s="8">
        <v>2.0920000000000001</v>
      </c>
      <c r="E319" s="7">
        <v>6.5872999999999999</v>
      </c>
      <c r="F319" s="8">
        <v>2900.9697999999999</v>
      </c>
      <c r="G319" s="6">
        <v>188</v>
      </c>
      <c r="I319" s="7">
        <f t="shared" si="21"/>
        <v>2.3223877202902252</v>
      </c>
      <c r="J319" s="7">
        <f t="shared" si="22"/>
        <v>0.73812054620267653</v>
      </c>
      <c r="K319" s="7">
        <f t="shared" si="23"/>
        <v>1.8851435528752811</v>
      </c>
      <c r="L319" s="7">
        <f t="shared" si="24"/>
        <v>7.9728003738638389</v>
      </c>
      <c r="M319" s="7">
        <f t="shared" si="25"/>
        <v>5.2364419628299492</v>
      </c>
    </row>
    <row r="320" spans="2:13" x14ac:dyDescent="0.25">
      <c r="B320" s="4">
        <v>42394</v>
      </c>
      <c r="C320" s="5">
        <v>9</v>
      </c>
      <c r="D320" s="8">
        <v>2.145</v>
      </c>
      <c r="E320" s="7">
        <v>6.5793999999999997</v>
      </c>
      <c r="F320" s="8">
        <v>2938.5149999999999</v>
      </c>
      <c r="G320" s="6">
        <v>65</v>
      </c>
      <c r="I320" s="7">
        <f t="shared" si="21"/>
        <v>2.1972245773362196</v>
      </c>
      <c r="J320" s="7">
        <f t="shared" si="22"/>
        <v>0.76313955237998032</v>
      </c>
      <c r="K320" s="7">
        <f t="shared" si="23"/>
        <v>1.8839435557692492</v>
      </c>
      <c r="L320" s="7">
        <f t="shared" si="24"/>
        <v>7.9856596306849035</v>
      </c>
      <c r="M320" s="7">
        <f t="shared" si="25"/>
        <v>4.1743872698956368</v>
      </c>
    </row>
    <row r="321" spans="2:13" x14ac:dyDescent="0.25">
      <c r="B321" s="4">
        <v>42395</v>
      </c>
      <c r="C321" s="5">
        <v>9.1999999999999993</v>
      </c>
      <c r="D321" s="8">
        <v>2.1800000000000002</v>
      </c>
      <c r="E321" s="7">
        <v>6.5796999999999999</v>
      </c>
      <c r="F321" s="8">
        <v>2749.7849999999999</v>
      </c>
      <c r="G321" s="6">
        <v>104</v>
      </c>
      <c r="I321" s="7">
        <f t="shared" si="21"/>
        <v>2.2192034840549946</v>
      </c>
      <c r="J321" s="7">
        <f t="shared" si="22"/>
        <v>0.77932487680099771</v>
      </c>
      <c r="K321" s="7">
        <f t="shared" si="23"/>
        <v>1.8839891515926797</v>
      </c>
      <c r="L321" s="7">
        <f t="shared" si="24"/>
        <v>7.9192780057860777</v>
      </c>
      <c r="M321" s="7">
        <f t="shared" si="25"/>
        <v>4.6443908991413725</v>
      </c>
    </row>
    <row r="322" spans="2:13" x14ac:dyDescent="0.25">
      <c r="B322" s="4">
        <v>42396</v>
      </c>
      <c r="C322" s="5">
        <v>9.1999999999999993</v>
      </c>
      <c r="D322" s="8">
        <v>2.1829999999999998</v>
      </c>
      <c r="E322" s="7">
        <v>6.5780000000000003</v>
      </c>
      <c r="F322" s="8">
        <v>2735.558</v>
      </c>
      <c r="G322" s="6">
        <v>104</v>
      </c>
      <c r="I322" s="7">
        <f t="shared" si="21"/>
        <v>2.2192034840549946</v>
      </c>
      <c r="J322" s="7">
        <f t="shared" si="22"/>
        <v>0.78070007756780679</v>
      </c>
      <c r="K322" s="7">
        <f t="shared" si="23"/>
        <v>1.8837307477668652</v>
      </c>
      <c r="L322" s="7">
        <f t="shared" si="24"/>
        <v>7.9140907159842788</v>
      </c>
      <c r="M322" s="7">
        <f t="shared" si="25"/>
        <v>4.6443908991413725</v>
      </c>
    </row>
    <row r="323" spans="2:13" x14ac:dyDescent="0.25">
      <c r="B323" s="4">
        <v>42402</v>
      </c>
      <c r="C323" s="5">
        <v>10</v>
      </c>
      <c r="D323" s="8">
        <v>2.04</v>
      </c>
      <c r="E323" s="7">
        <v>6.5796999999999999</v>
      </c>
      <c r="F323" s="8">
        <v>2749.57</v>
      </c>
      <c r="G323" s="6">
        <v>115</v>
      </c>
      <c r="I323" s="7">
        <f t="shared" si="21"/>
        <v>2.3025850929940459</v>
      </c>
      <c r="J323" s="7">
        <f t="shared" si="22"/>
        <v>0.71294980785612505</v>
      </c>
      <c r="K323" s="7">
        <f t="shared" si="23"/>
        <v>1.8839891515926797</v>
      </c>
      <c r="L323" s="7">
        <f t="shared" si="24"/>
        <v>7.9191998147981852</v>
      </c>
      <c r="M323" s="7">
        <f t="shared" si="25"/>
        <v>4.7449321283632502</v>
      </c>
    </row>
    <row r="324" spans="2:13" x14ac:dyDescent="0.25">
      <c r="B324" s="4">
        <v>42403</v>
      </c>
      <c r="C324" s="5">
        <v>11</v>
      </c>
      <c r="D324" s="8">
        <v>2.0430000000000001</v>
      </c>
      <c r="E324" s="7">
        <v>6.5792999999999999</v>
      </c>
      <c r="F324" s="8">
        <v>2739.2469999999998</v>
      </c>
      <c r="G324" s="6">
        <v>75</v>
      </c>
      <c r="I324" s="7">
        <f t="shared" ref="I324:I387" si="26">LN(C324)</f>
        <v>2.3978952727983707</v>
      </c>
      <c r="J324" s="7">
        <f t="shared" ref="J324:J387" si="27">LN(D324)</f>
        <v>0.71441931583548512</v>
      </c>
      <c r="K324" s="7">
        <f t="shared" ref="K324:K387" si="28">LN(E324)</f>
        <v>1.883928356699432</v>
      </c>
      <c r="L324" s="7">
        <f t="shared" ref="L324:L387" si="29">LN(F324)</f>
        <v>7.9154383440946132</v>
      </c>
      <c r="M324" s="7">
        <f t="shared" ref="M324:M387" si="30">LN(G324)</f>
        <v>4.3174881135363101</v>
      </c>
    </row>
    <row r="325" spans="2:13" x14ac:dyDescent="0.25">
      <c r="B325" s="4">
        <v>42405</v>
      </c>
      <c r="C325" s="5">
        <v>11</v>
      </c>
      <c r="D325" s="8">
        <v>2.0630000000000002</v>
      </c>
      <c r="E325" s="7">
        <v>6.5694999999999997</v>
      </c>
      <c r="F325" s="8">
        <v>2763.4920000000002</v>
      </c>
      <c r="G325" s="6">
        <v>178</v>
      </c>
      <c r="I325" s="7">
        <f t="shared" si="26"/>
        <v>2.3978952727983707</v>
      </c>
      <c r="J325" s="7">
        <f t="shared" si="27"/>
        <v>0.72416123408911481</v>
      </c>
      <c r="K325" s="7">
        <f t="shared" si="28"/>
        <v>1.8824377260997398</v>
      </c>
      <c r="L325" s="7">
        <f t="shared" si="29"/>
        <v>7.9242503763894456</v>
      </c>
      <c r="M325" s="7">
        <f t="shared" si="30"/>
        <v>5.181783550292085</v>
      </c>
    </row>
    <row r="326" spans="2:13" x14ac:dyDescent="0.25">
      <c r="B326" s="4">
        <v>42424</v>
      </c>
      <c r="C326" s="5">
        <v>9.9</v>
      </c>
      <c r="D326" s="8">
        <v>1.778</v>
      </c>
      <c r="E326" s="7">
        <v>6.5326000000000004</v>
      </c>
      <c r="F326" s="8">
        <v>2928.8960000000002</v>
      </c>
      <c r="G326" s="6">
        <v>50</v>
      </c>
      <c r="I326" s="7">
        <f t="shared" si="26"/>
        <v>2.2925347571405443</v>
      </c>
      <c r="J326" s="7">
        <f t="shared" si="27"/>
        <v>0.5754891370917129</v>
      </c>
      <c r="K326" s="7">
        <f t="shared" si="28"/>
        <v>1.8768050263704728</v>
      </c>
      <c r="L326" s="7">
        <f t="shared" si="29"/>
        <v>7.9823808391983695</v>
      </c>
      <c r="M326" s="7">
        <f t="shared" si="30"/>
        <v>3.912023005428146</v>
      </c>
    </row>
    <row r="327" spans="2:13" x14ac:dyDescent="0.25">
      <c r="B327" s="4">
        <v>42425</v>
      </c>
      <c r="C327" s="5">
        <v>9.4</v>
      </c>
      <c r="D327" s="8">
        <v>1.7050000000000001</v>
      </c>
      <c r="E327" s="7">
        <v>6.5339999999999998</v>
      </c>
      <c r="F327" s="8">
        <v>2741.2449999999999</v>
      </c>
      <c r="G327" s="6">
        <v>62</v>
      </c>
      <c r="I327" s="7">
        <f t="shared" si="26"/>
        <v>2.2407096892759584</v>
      </c>
      <c r="J327" s="7">
        <f t="shared" si="27"/>
        <v>0.53356511073548019</v>
      </c>
      <c r="K327" s="7">
        <f t="shared" si="28"/>
        <v>1.8770193131788784</v>
      </c>
      <c r="L327" s="7">
        <f t="shared" si="29"/>
        <v>7.9161674757450262</v>
      </c>
      <c r="M327" s="7">
        <f t="shared" si="30"/>
        <v>4.1271343850450917</v>
      </c>
    </row>
    <row r="328" spans="2:13" x14ac:dyDescent="0.25">
      <c r="B328" s="4">
        <v>42429</v>
      </c>
      <c r="C328" s="5">
        <v>9.8000000000000007</v>
      </c>
      <c r="D328" s="8">
        <v>1.7050000000000001</v>
      </c>
      <c r="E328" s="7">
        <v>6.5472000000000001</v>
      </c>
      <c r="F328" s="8">
        <v>2687.9789999999998</v>
      </c>
      <c r="G328" s="6">
        <v>70</v>
      </c>
      <c r="I328" s="7">
        <f t="shared" si="26"/>
        <v>2.2823823856765264</v>
      </c>
      <c r="J328" s="7">
        <f t="shared" si="27"/>
        <v>0.53356511073548019</v>
      </c>
      <c r="K328" s="7">
        <f t="shared" si="28"/>
        <v>1.8790374773351157</v>
      </c>
      <c r="L328" s="7">
        <f t="shared" si="29"/>
        <v>7.8965448891125227</v>
      </c>
      <c r="M328" s="7">
        <f t="shared" si="30"/>
        <v>4.2484952420493594</v>
      </c>
    </row>
    <row r="329" spans="2:13" x14ac:dyDescent="0.25">
      <c r="B329" s="4">
        <v>42431</v>
      </c>
      <c r="C329" s="5">
        <v>9</v>
      </c>
      <c r="D329" s="8">
        <v>1.667</v>
      </c>
      <c r="E329" s="7">
        <v>6.5514999999999999</v>
      </c>
      <c r="F329" s="8">
        <v>2849.681</v>
      </c>
      <c r="G329" s="6">
        <v>90</v>
      </c>
      <c r="I329" s="7">
        <f t="shared" si="26"/>
        <v>2.1972245773362196</v>
      </c>
      <c r="J329" s="7">
        <f t="shared" si="27"/>
        <v>0.51102560376865702</v>
      </c>
      <c r="K329" s="7">
        <f t="shared" si="28"/>
        <v>1.879694031062503</v>
      </c>
      <c r="L329" s="7">
        <f t="shared" si="29"/>
        <v>7.9549623371735247</v>
      </c>
      <c r="M329" s="7">
        <f t="shared" si="30"/>
        <v>4.499809670330265</v>
      </c>
    </row>
    <row r="330" spans="2:13" x14ac:dyDescent="0.25">
      <c r="B330" s="4">
        <v>42436</v>
      </c>
      <c r="C330" s="5">
        <v>8.5</v>
      </c>
      <c r="D330" s="8">
        <v>1.7090000000000001</v>
      </c>
      <c r="E330" s="7">
        <v>6.5149999999999997</v>
      </c>
      <c r="F330" s="8">
        <v>2897.34</v>
      </c>
      <c r="G330" s="6">
        <v>97</v>
      </c>
      <c r="I330" s="7">
        <f t="shared" si="26"/>
        <v>2.1400661634962708</v>
      </c>
      <c r="J330" s="7">
        <f t="shared" si="27"/>
        <v>0.53590840413345386</v>
      </c>
      <c r="K330" s="7">
        <f t="shared" si="28"/>
        <v>1.8741072105768084</v>
      </c>
      <c r="L330" s="7">
        <f t="shared" si="29"/>
        <v>7.9715483536719693</v>
      </c>
      <c r="M330" s="7">
        <f t="shared" si="30"/>
        <v>4.5747109785033828</v>
      </c>
    </row>
    <row r="331" spans="2:13" x14ac:dyDescent="0.25">
      <c r="B331" s="4">
        <v>42437</v>
      </c>
      <c r="C331" s="5">
        <v>8.5</v>
      </c>
      <c r="D331" s="8">
        <v>1.7230000000000001</v>
      </c>
      <c r="E331" s="7">
        <v>6.5054999999999996</v>
      </c>
      <c r="F331" s="8">
        <v>2901.3870000000002</v>
      </c>
      <c r="G331" s="6">
        <v>46</v>
      </c>
      <c r="I331" s="7">
        <f t="shared" si="26"/>
        <v>2.1400661634962708</v>
      </c>
      <c r="J331" s="7">
        <f t="shared" si="27"/>
        <v>0.5440669575457926</v>
      </c>
      <c r="K331" s="7">
        <f t="shared" si="28"/>
        <v>1.8726479729613934</v>
      </c>
      <c r="L331" s="7">
        <f t="shared" si="29"/>
        <v>7.9729441774991896</v>
      </c>
      <c r="M331" s="7">
        <f t="shared" si="30"/>
        <v>3.8286413964890951</v>
      </c>
    </row>
    <row r="332" spans="2:13" x14ac:dyDescent="0.25">
      <c r="B332" s="4">
        <v>42438</v>
      </c>
      <c r="C332" s="5">
        <v>8.5</v>
      </c>
      <c r="D332" s="8">
        <v>1.7589999999999999</v>
      </c>
      <c r="E332" s="7">
        <v>6.5149999999999997</v>
      </c>
      <c r="F332" s="8">
        <v>2862.556</v>
      </c>
      <c r="G332" s="6">
        <v>49</v>
      </c>
      <c r="I332" s="7">
        <f t="shared" si="26"/>
        <v>2.1400661634962708</v>
      </c>
      <c r="J332" s="7">
        <f t="shared" si="27"/>
        <v>0.56474546575542106</v>
      </c>
      <c r="K332" s="7">
        <f t="shared" si="28"/>
        <v>1.8741072105768084</v>
      </c>
      <c r="L332" s="7">
        <f t="shared" si="29"/>
        <v>7.9594702109899131</v>
      </c>
      <c r="M332" s="7">
        <f t="shared" si="30"/>
        <v>3.8918202981106265</v>
      </c>
    </row>
    <row r="333" spans="2:13" x14ac:dyDescent="0.25">
      <c r="B333" s="4">
        <v>42440</v>
      </c>
      <c r="C333" s="5">
        <v>8.4</v>
      </c>
      <c r="D333" s="8">
        <v>1.806</v>
      </c>
      <c r="E333" s="7">
        <v>6.4984999999999999</v>
      </c>
      <c r="F333" s="8">
        <v>2810.3069999999998</v>
      </c>
      <c r="G333" s="6">
        <v>83</v>
      </c>
      <c r="I333" s="7">
        <f t="shared" si="26"/>
        <v>2.1282317058492679</v>
      </c>
      <c r="J333" s="7">
        <f t="shared" si="27"/>
        <v>0.59111445499479376</v>
      </c>
      <c r="K333" s="7">
        <f t="shared" si="28"/>
        <v>1.871571381039506</v>
      </c>
      <c r="L333" s="7">
        <f t="shared" si="29"/>
        <v>7.9410490090291921</v>
      </c>
      <c r="M333" s="7">
        <f t="shared" si="30"/>
        <v>4.4188406077965983</v>
      </c>
    </row>
    <row r="334" spans="2:13" x14ac:dyDescent="0.25">
      <c r="B334" s="4">
        <v>42454</v>
      </c>
      <c r="C334" s="5">
        <v>10.8</v>
      </c>
      <c r="D334" s="8">
        <v>1.83</v>
      </c>
      <c r="E334" s="7">
        <v>6.5153999999999996</v>
      </c>
      <c r="F334" s="8">
        <v>2979.4340000000002</v>
      </c>
      <c r="G334" s="6">
        <v>72</v>
      </c>
      <c r="I334" s="7">
        <f t="shared" si="26"/>
        <v>2.379546134130174</v>
      </c>
      <c r="J334" s="7">
        <f t="shared" si="27"/>
        <v>0.60431596685332956</v>
      </c>
      <c r="K334" s="7">
        <f t="shared" si="28"/>
        <v>1.8741686054687727</v>
      </c>
      <c r="L334" s="7">
        <f t="shared" si="29"/>
        <v>7.9994886285740092</v>
      </c>
      <c r="M334" s="7">
        <f t="shared" si="30"/>
        <v>4.2766661190160553</v>
      </c>
    </row>
    <row r="335" spans="2:13" x14ac:dyDescent="0.25">
      <c r="B335" s="4">
        <v>42457</v>
      </c>
      <c r="C335" s="5">
        <v>8.8000000000000007</v>
      </c>
      <c r="D335" s="8">
        <v>1.8520000000000001</v>
      </c>
      <c r="E335" s="7">
        <v>6.516</v>
      </c>
      <c r="F335" s="8">
        <v>2957.82</v>
      </c>
      <c r="G335" s="6">
        <v>117</v>
      </c>
      <c r="I335" s="7">
        <f t="shared" si="26"/>
        <v>2.174751721484161</v>
      </c>
      <c r="J335" s="7">
        <f t="shared" si="27"/>
        <v>0.61626613622398774</v>
      </c>
      <c r="K335" s="7">
        <f t="shared" si="28"/>
        <v>1.8742606907397987</v>
      </c>
      <c r="L335" s="7">
        <f t="shared" si="29"/>
        <v>7.9922077894922134</v>
      </c>
      <c r="M335" s="7">
        <f t="shared" si="30"/>
        <v>4.7621739347977563</v>
      </c>
    </row>
    <row r="336" spans="2:13" x14ac:dyDescent="0.25">
      <c r="B336" s="4">
        <v>42458</v>
      </c>
      <c r="C336" s="5">
        <v>7.9</v>
      </c>
      <c r="D336" s="8">
        <v>1.8919999999999999</v>
      </c>
      <c r="E336" s="7">
        <v>6.5114999999999998</v>
      </c>
      <c r="F336" s="8">
        <v>2919.8319999999999</v>
      </c>
      <c r="G336" s="6">
        <v>95</v>
      </c>
      <c r="I336" s="7">
        <f t="shared" si="26"/>
        <v>2.066862759472976</v>
      </c>
      <c r="J336" s="7">
        <f t="shared" si="27"/>
        <v>0.63763447062968648</v>
      </c>
      <c r="K336" s="7">
        <f t="shared" si="28"/>
        <v>1.8735698444256208</v>
      </c>
      <c r="L336" s="7">
        <f t="shared" si="29"/>
        <v>7.979281359360594</v>
      </c>
      <c r="M336" s="7">
        <f t="shared" si="30"/>
        <v>4.5538768916005408</v>
      </c>
    </row>
    <row r="337" spans="2:13" x14ac:dyDescent="0.25">
      <c r="B337" s="4">
        <v>42460</v>
      </c>
      <c r="C337" s="5">
        <v>6.7</v>
      </c>
      <c r="D337" s="8">
        <v>1.9630000000000001</v>
      </c>
      <c r="E337" s="7">
        <v>6.4676</v>
      </c>
      <c r="F337" s="8">
        <v>3003.915</v>
      </c>
      <c r="G337" s="6">
        <v>87</v>
      </c>
      <c r="I337" s="7">
        <f t="shared" si="26"/>
        <v>1.9021075263969205</v>
      </c>
      <c r="J337" s="7">
        <f t="shared" si="27"/>
        <v>0.6744739152943241</v>
      </c>
      <c r="K337" s="7">
        <f t="shared" si="28"/>
        <v>1.8668050968835226</v>
      </c>
      <c r="L337" s="7">
        <f t="shared" si="29"/>
        <v>8.0076717168778391</v>
      </c>
      <c r="M337" s="7">
        <f t="shared" si="30"/>
        <v>4.4659081186545837</v>
      </c>
    </row>
    <row r="338" spans="2:13" x14ac:dyDescent="0.25">
      <c r="B338" s="4">
        <v>42461</v>
      </c>
      <c r="C338" s="5">
        <v>6</v>
      </c>
      <c r="D338" s="8">
        <v>1.9510000000000001</v>
      </c>
      <c r="E338" s="7">
        <v>6.4644000000000004</v>
      </c>
      <c r="F338" s="8">
        <v>3009.53</v>
      </c>
      <c r="G338" s="6">
        <v>113</v>
      </c>
      <c r="I338" s="7">
        <f t="shared" si="26"/>
        <v>1.791759469228055</v>
      </c>
      <c r="J338" s="7">
        <f t="shared" si="27"/>
        <v>0.66834206164097421</v>
      </c>
      <c r="K338" s="7">
        <f t="shared" si="28"/>
        <v>1.8663102004923513</v>
      </c>
      <c r="L338" s="7">
        <f t="shared" si="29"/>
        <v>8.0095391993714351</v>
      </c>
      <c r="M338" s="7">
        <f t="shared" si="30"/>
        <v>4.7273878187123408</v>
      </c>
    </row>
    <row r="339" spans="2:13" x14ac:dyDescent="0.25">
      <c r="B339" s="4">
        <v>42465</v>
      </c>
      <c r="C339" s="5">
        <v>5.4</v>
      </c>
      <c r="D339" s="8">
        <v>1.9419999999999999</v>
      </c>
      <c r="E339" s="7">
        <v>6.4732000000000003</v>
      </c>
      <c r="F339" s="8">
        <v>3053.0650000000001</v>
      </c>
      <c r="G339" s="6">
        <v>60</v>
      </c>
      <c r="I339" s="7">
        <f t="shared" si="26"/>
        <v>1.6863989535702288</v>
      </c>
      <c r="J339" s="7">
        <f t="shared" si="27"/>
        <v>0.66371836986913313</v>
      </c>
      <c r="K339" s="7">
        <f t="shared" si="28"/>
        <v>1.8676705766605934</v>
      </c>
      <c r="L339" s="7">
        <f t="shared" si="29"/>
        <v>8.0239012830421395</v>
      </c>
      <c r="M339" s="7">
        <f t="shared" si="30"/>
        <v>4.0943445622221004</v>
      </c>
    </row>
    <row r="340" spans="2:13" x14ac:dyDescent="0.25">
      <c r="B340" s="4">
        <v>42466</v>
      </c>
      <c r="C340" s="5">
        <v>5.0999999999999996</v>
      </c>
      <c r="D340" s="8">
        <v>1.903</v>
      </c>
      <c r="E340" s="7">
        <v>6.4820000000000002</v>
      </c>
      <c r="F340" s="8">
        <v>3050.5920000000001</v>
      </c>
      <c r="G340" s="6">
        <v>68</v>
      </c>
      <c r="I340" s="7">
        <f t="shared" si="26"/>
        <v>1.62924053973028</v>
      </c>
      <c r="J340" s="7">
        <f t="shared" si="27"/>
        <v>0.64343158831401248</v>
      </c>
      <c r="K340" s="7">
        <f t="shared" si="28"/>
        <v>1.8690291047193557</v>
      </c>
      <c r="L340" s="7">
        <f t="shared" si="29"/>
        <v>8.0230909491274627</v>
      </c>
      <c r="M340" s="7">
        <f t="shared" si="30"/>
        <v>4.219507705176107</v>
      </c>
    </row>
    <row r="341" spans="2:13" x14ac:dyDescent="0.25">
      <c r="B341" s="4">
        <v>42467</v>
      </c>
      <c r="C341" s="5">
        <v>5</v>
      </c>
      <c r="D341" s="8">
        <v>2.0179999999999998</v>
      </c>
      <c r="E341" s="7">
        <v>6.4729000000000001</v>
      </c>
      <c r="F341" s="8">
        <v>3008.42</v>
      </c>
      <c r="G341" s="6">
        <v>89</v>
      </c>
      <c r="I341" s="7">
        <f t="shared" si="26"/>
        <v>1.6094379124341003</v>
      </c>
      <c r="J341" s="7">
        <f t="shared" si="27"/>
        <v>0.70210692193141711</v>
      </c>
      <c r="K341" s="7">
        <f t="shared" si="28"/>
        <v>1.8676242306567692</v>
      </c>
      <c r="L341" s="7">
        <f t="shared" si="29"/>
        <v>8.0091703029822714</v>
      </c>
      <c r="M341" s="7">
        <f t="shared" si="30"/>
        <v>4.4886363697321396</v>
      </c>
    </row>
    <row r="342" spans="2:13" x14ac:dyDescent="0.25">
      <c r="B342" s="4">
        <v>42468</v>
      </c>
      <c r="C342" s="5">
        <v>5</v>
      </c>
      <c r="D342" s="8">
        <v>1.9910000000000001</v>
      </c>
      <c r="E342" s="7">
        <v>6.4752999999999998</v>
      </c>
      <c r="F342" s="8">
        <v>2984.9580000000001</v>
      </c>
      <c r="G342" s="6">
        <v>79</v>
      </c>
      <c r="I342" s="7">
        <f t="shared" si="26"/>
        <v>1.6094379124341003</v>
      </c>
      <c r="J342" s="7">
        <f t="shared" si="27"/>
        <v>0.68863702508205926</v>
      </c>
      <c r="K342" s="7">
        <f t="shared" si="28"/>
        <v>1.8679949385586374</v>
      </c>
      <c r="L342" s="7">
        <f t="shared" si="29"/>
        <v>8.0013409553759551</v>
      </c>
      <c r="M342" s="7">
        <f t="shared" si="30"/>
        <v>4.3694478524670215</v>
      </c>
    </row>
    <row r="343" spans="2:13" x14ac:dyDescent="0.25">
      <c r="B343" s="4">
        <v>42471</v>
      </c>
      <c r="C343" s="5">
        <v>5</v>
      </c>
      <c r="D343" s="8">
        <v>1.931</v>
      </c>
      <c r="E343" s="7">
        <v>6.47</v>
      </c>
      <c r="F343" s="8">
        <v>3033.9569999999999</v>
      </c>
      <c r="G343" s="6">
        <v>59</v>
      </c>
      <c r="I343" s="7">
        <f t="shared" si="26"/>
        <v>1.6094379124341003</v>
      </c>
      <c r="J343" s="7">
        <f t="shared" si="27"/>
        <v>0.65803800344637742</v>
      </c>
      <c r="K343" s="7">
        <f t="shared" si="28"/>
        <v>1.8671761085128091</v>
      </c>
      <c r="L343" s="7">
        <f t="shared" si="29"/>
        <v>8.0176229870987488</v>
      </c>
      <c r="M343" s="7">
        <f t="shared" si="30"/>
        <v>4.0775374439057197</v>
      </c>
    </row>
    <row r="344" spans="2:13" x14ac:dyDescent="0.25">
      <c r="B344" s="4">
        <v>42472</v>
      </c>
      <c r="C344" s="5">
        <v>4.7</v>
      </c>
      <c r="D344" s="8">
        <v>2.0169999999999999</v>
      </c>
      <c r="E344" s="7">
        <v>6.4592000000000001</v>
      </c>
      <c r="F344" s="8">
        <v>3023.6460000000002</v>
      </c>
      <c r="G344" s="6">
        <v>68</v>
      </c>
      <c r="I344" s="7">
        <f t="shared" si="26"/>
        <v>1.547562508716013</v>
      </c>
      <c r="J344" s="7">
        <f t="shared" si="27"/>
        <v>0.70161125897207466</v>
      </c>
      <c r="K344" s="7">
        <f t="shared" si="28"/>
        <v>1.8655054711165393</v>
      </c>
      <c r="L344" s="7">
        <f t="shared" si="29"/>
        <v>8.0142186669548945</v>
      </c>
      <c r="M344" s="7">
        <f t="shared" si="30"/>
        <v>4.219507705176107</v>
      </c>
    </row>
    <row r="345" spans="2:13" x14ac:dyDescent="0.25">
      <c r="B345" s="4">
        <v>42473</v>
      </c>
      <c r="C345" s="5">
        <v>4.2</v>
      </c>
      <c r="D345" s="8">
        <v>2.036</v>
      </c>
      <c r="E345" s="7">
        <v>6.4678000000000004</v>
      </c>
      <c r="F345" s="8">
        <v>3066.6379999999999</v>
      </c>
      <c r="G345" s="6">
        <v>117</v>
      </c>
      <c r="I345" s="7">
        <f t="shared" si="26"/>
        <v>1.4350845252893227</v>
      </c>
      <c r="J345" s="7">
        <f t="shared" si="27"/>
        <v>0.71098709868827636</v>
      </c>
      <c r="K345" s="7">
        <f t="shared" si="28"/>
        <v>1.8668360197772893</v>
      </c>
      <c r="L345" s="7">
        <f t="shared" si="29"/>
        <v>8.0283371264992436</v>
      </c>
      <c r="M345" s="7">
        <f t="shared" si="30"/>
        <v>4.7621739347977563</v>
      </c>
    </row>
    <row r="346" spans="2:13" x14ac:dyDescent="0.25">
      <c r="B346" s="4">
        <v>42474</v>
      </c>
      <c r="C346" s="5">
        <v>4.5</v>
      </c>
      <c r="D346" s="8">
        <v>1.9590000000000001</v>
      </c>
      <c r="E346" s="7">
        <v>6.4874999999999998</v>
      </c>
      <c r="F346" s="8">
        <v>3082.3620000000001</v>
      </c>
      <c r="G346" s="6">
        <v>159</v>
      </c>
      <c r="I346" s="7">
        <f t="shared" si="26"/>
        <v>1.5040773967762742</v>
      </c>
      <c r="J346" s="7">
        <f t="shared" si="27"/>
        <v>0.67243413896240378</v>
      </c>
      <c r="K346" s="7">
        <f t="shared" si="28"/>
        <v>1.869877248492007</v>
      </c>
      <c r="L346" s="7">
        <f t="shared" si="29"/>
        <v>8.0334514651798958</v>
      </c>
      <c r="M346" s="7">
        <f t="shared" si="30"/>
        <v>5.0689042022202315</v>
      </c>
    </row>
    <row r="347" spans="2:13" x14ac:dyDescent="0.25">
      <c r="B347" s="4">
        <v>42478</v>
      </c>
      <c r="C347" s="5">
        <v>4.3</v>
      </c>
      <c r="D347" s="8">
        <v>1.9359999999999999</v>
      </c>
      <c r="E347" s="7">
        <v>6.4802999999999997</v>
      </c>
      <c r="F347" s="8">
        <v>3033.66</v>
      </c>
      <c r="G347" s="6">
        <v>81</v>
      </c>
      <c r="I347" s="7">
        <f t="shared" si="26"/>
        <v>1.4586150226995167</v>
      </c>
      <c r="J347" s="7">
        <f t="shared" si="27"/>
        <v>0.66062398885438522</v>
      </c>
      <c r="K347" s="7">
        <f t="shared" si="28"/>
        <v>1.8687668055888391</v>
      </c>
      <c r="L347" s="7">
        <f t="shared" si="29"/>
        <v>8.0175250903461244</v>
      </c>
      <c r="M347" s="7">
        <f t="shared" si="30"/>
        <v>4.3944491546724391</v>
      </c>
    </row>
    <row r="348" spans="2:13" x14ac:dyDescent="0.25">
      <c r="B348" s="4">
        <v>42479</v>
      </c>
      <c r="C348" s="5">
        <v>4.3</v>
      </c>
      <c r="D348" s="8">
        <v>2.09</v>
      </c>
      <c r="E348" s="7">
        <v>6.4722</v>
      </c>
      <c r="F348" s="8">
        <v>3042.8229999999999</v>
      </c>
      <c r="G348" s="6">
        <v>80</v>
      </c>
      <c r="I348" s="7">
        <f t="shared" si="26"/>
        <v>1.4586150226995167</v>
      </c>
      <c r="J348" s="7">
        <f t="shared" si="27"/>
        <v>0.73716406597671957</v>
      </c>
      <c r="K348" s="7">
        <f t="shared" si="28"/>
        <v>1.8675160816273013</v>
      </c>
      <c r="L348" s="7">
        <f t="shared" si="29"/>
        <v>8.0205409819219735</v>
      </c>
      <c r="M348" s="7">
        <f t="shared" si="30"/>
        <v>4.3820266346738812</v>
      </c>
    </row>
    <row r="349" spans="2:13" x14ac:dyDescent="0.25">
      <c r="B349" s="4">
        <v>42480</v>
      </c>
      <c r="C349" s="5">
        <v>4.7</v>
      </c>
      <c r="D349" s="8">
        <v>2.073</v>
      </c>
      <c r="E349" s="7">
        <v>6.4692999999999996</v>
      </c>
      <c r="F349" s="8">
        <v>2972.5839999999998</v>
      </c>
      <c r="G349" s="6">
        <v>59</v>
      </c>
      <c r="I349" s="7">
        <f t="shared" si="26"/>
        <v>1.547562508716013</v>
      </c>
      <c r="J349" s="7">
        <f t="shared" si="27"/>
        <v>0.72899683345364252</v>
      </c>
      <c r="K349" s="7">
        <f t="shared" si="28"/>
        <v>1.8670679110058832</v>
      </c>
      <c r="L349" s="7">
        <f t="shared" si="29"/>
        <v>7.997186887206869</v>
      </c>
      <c r="M349" s="7">
        <f t="shared" si="30"/>
        <v>4.0775374439057197</v>
      </c>
    </row>
    <row r="350" spans="2:13" x14ac:dyDescent="0.25">
      <c r="B350" s="4">
        <v>42481</v>
      </c>
      <c r="C350" s="5">
        <v>4.2</v>
      </c>
      <c r="D350" s="8">
        <v>2.06</v>
      </c>
      <c r="E350" s="7">
        <v>6.4793000000000003</v>
      </c>
      <c r="F350" s="8">
        <v>2952.8910000000001</v>
      </c>
      <c r="G350" s="6">
        <v>117</v>
      </c>
      <c r="I350" s="7">
        <f t="shared" si="26"/>
        <v>1.4350845252893227</v>
      </c>
      <c r="J350" s="7">
        <f t="shared" si="27"/>
        <v>0.72270598280148979</v>
      </c>
      <c r="K350" s="7">
        <f t="shared" si="28"/>
        <v>1.8686124798377381</v>
      </c>
      <c r="L350" s="7">
        <f t="shared" si="29"/>
        <v>7.990539969447366</v>
      </c>
      <c r="M350" s="7">
        <f t="shared" si="30"/>
        <v>4.7621739347977563</v>
      </c>
    </row>
    <row r="351" spans="2:13" x14ac:dyDescent="0.25">
      <c r="B351" s="4">
        <v>42482</v>
      </c>
      <c r="C351" s="5">
        <v>4.5999999999999996</v>
      </c>
      <c r="D351" s="8">
        <v>2.1379999999999999</v>
      </c>
      <c r="E351" s="7">
        <v>6.4930000000000003</v>
      </c>
      <c r="F351" s="8">
        <v>2959.24</v>
      </c>
      <c r="G351" s="6">
        <v>156</v>
      </c>
      <c r="I351" s="7">
        <f t="shared" si="26"/>
        <v>1.5260563034950492</v>
      </c>
      <c r="J351" s="7">
        <f t="shared" si="27"/>
        <v>0.75987081260285338</v>
      </c>
      <c r="K351" s="7">
        <f t="shared" si="28"/>
        <v>1.8707246735263499</v>
      </c>
      <c r="L351" s="7">
        <f t="shared" si="29"/>
        <v>7.9926877575936901</v>
      </c>
      <c r="M351" s="7">
        <f t="shared" si="30"/>
        <v>5.0498560072495371</v>
      </c>
    </row>
    <row r="352" spans="2:13" x14ac:dyDescent="0.25">
      <c r="B352" s="4">
        <v>42486</v>
      </c>
      <c r="C352" s="5">
        <v>5</v>
      </c>
      <c r="D352" s="8">
        <v>2.0430000000000001</v>
      </c>
      <c r="E352" s="7">
        <v>6.4935</v>
      </c>
      <c r="F352" s="8">
        <v>2964.7</v>
      </c>
      <c r="G352" s="6">
        <v>59</v>
      </c>
      <c r="I352" s="7">
        <f t="shared" si="26"/>
        <v>1.6094379124341003</v>
      </c>
      <c r="J352" s="7">
        <f t="shared" si="27"/>
        <v>0.71441931583548512</v>
      </c>
      <c r="K352" s="7">
        <f t="shared" si="28"/>
        <v>1.870801676568008</v>
      </c>
      <c r="L352" s="7">
        <f t="shared" si="29"/>
        <v>7.9945311258742917</v>
      </c>
      <c r="M352" s="7">
        <f t="shared" si="30"/>
        <v>4.0775374439057197</v>
      </c>
    </row>
    <row r="353" spans="2:13" x14ac:dyDescent="0.25">
      <c r="B353" s="4">
        <v>42487</v>
      </c>
      <c r="C353" s="5">
        <v>5.4</v>
      </c>
      <c r="D353" s="8">
        <v>2.0299999999999998</v>
      </c>
      <c r="E353" s="7">
        <v>6.4935</v>
      </c>
      <c r="F353" s="8">
        <v>2953.6709999999998</v>
      </c>
      <c r="G353" s="6">
        <v>80</v>
      </c>
      <c r="I353" s="7">
        <f t="shared" si="26"/>
        <v>1.6863989535702288</v>
      </c>
      <c r="J353" s="7">
        <f t="shared" si="27"/>
        <v>0.70803579305369591</v>
      </c>
      <c r="K353" s="7">
        <f t="shared" si="28"/>
        <v>1.870801676568008</v>
      </c>
      <c r="L353" s="7">
        <f t="shared" si="29"/>
        <v>7.9908040824811524</v>
      </c>
      <c r="M353" s="7">
        <f t="shared" si="30"/>
        <v>4.3820266346738812</v>
      </c>
    </row>
    <row r="354" spans="2:13" x14ac:dyDescent="0.25">
      <c r="B354" s="4">
        <v>42488</v>
      </c>
      <c r="C354" s="5">
        <v>5.4</v>
      </c>
      <c r="D354" s="8">
        <v>2.0590000000000002</v>
      </c>
      <c r="E354" s="7">
        <v>6.4817999999999998</v>
      </c>
      <c r="F354" s="8">
        <v>2945.5889999999999</v>
      </c>
      <c r="G354" s="6">
        <v>120</v>
      </c>
      <c r="I354" s="7">
        <f t="shared" si="26"/>
        <v>1.6863989535702288</v>
      </c>
      <c r="J354" s="7">
        <f t="shared" si="27"/>
        <v>0.72222042804565245</v>
      </c>
      <c r="K354" s="7">
        <f t="shared" si="28"/>
        <v>1.8689982495688571</v>
      </c>
      <c r="L354" s="7">
        <f t="shared" si="29"/>
        <v>7.988064076088353</v>
      </c>
      <c r="M354" s="7">
        <f t="shared" si="30"/>
        <v>4.7874917427820458</v>
      </c>
    </row>
    <row r="355" spans="2:13" x14ac:dyDescent="0.25">
      <c r="B355" s="4">
        <v>42489</v>
      </c>
      <c r="C355" s="5">
        <v>4.9000000000000004</v>
      </c>
      <c r="D355" s="8">
        <v>2.141</v>
      </c>
      <c r="E355" s="7">
        <v>6.4855</v>
      </c>
      <c r="F355" s="8">
        <v>2938.3240000000001</v>
      </c>
      <c r="G355" s="6">
        <v>150</v>
      </c>
      <c r="I355" s="7">
        <f t="shared" si="26"/>
        <v>1.589235205116581</v>
      </c>
      <c r="J355" s="7">
        <f t="shared" si="27"/>
        <v>0.76127300960754574</v>
      </c>
      <c r="K355" s="7">
        <f t="shared" si="28"/>
        <v>1.8695689157985906</v>
      </c>
      <c r="L355" s="7">
        <f t="shared" si="29"/>
        <v>7.9855946297549592</v>
      </c>
      <c r="M355" s="7">
        <f t="shared" si="30"/>
        <v>5.0106352940962555</v>
      </c>
    </row>
    <row r="356" spans="2:13" x14ac:dyDescent="0.25">
      <c r="B356" s="4">
        <v>42493</v>
      </c>
      <c r="C356" s="5">
        <v>4.4000000000000004</v>
      </c>
      <c r="D356" s="8">
        <v>2.081</v>
      </c>
      <c r="E356" s="7">
        <v>6.4743000000000004</v>
      </c>
      <c r="F356" s="8">
        <v>2992.643</v>
      </c>
      <c r="G356" s="6">
        <v>89</v>
      </c>
      <c r="I356" s="7">
        <f t="shared" si="26"/>
        <v>1.4816045409242156</v>
      </c>
      <c r="J356" s="7">
        <f t="shared" si="27"/>
        <v>0.73284854741149741</v>
      </c>
      <c r="K356" s="7">
        <f t="shared" si="28"/>
        <v>1.8678404936333908</v>
      </c>
      <c r="L356" s="7">
        <f t="shared" si="29"/>
        <v>8.0039122224224037</v>
      </c>
      <c r="M356" s="7">
        <f t="shared" si="30"/>
        <v>4.4886363697321396</v>
      </c>
    </row>
    <row r="357" spans="2:13" x14ac:dyDescent="0.25">
      <c r="B357" s="4">
        <v>42494</v>
      </c>
      <c r="C357" s="5">
        <v>4.5</v>
      </c>
      <c r="D357" s="8">
        <v>2.145</v>
      </c>
      <c r="E357" s="7">
        <v>6.5</v>
      </c>
      <c r="F357" s="8">
        <v>2991.2719999999999</v>
      </c>
      <c r="G357" s="6">
        <v>125</v>
      </c>
      <c r="I357" s="7">
        <f t="shared" si="26"/>
        <v>1.5040773967762742</v>
      </c>
      <c r="J357" s="7">
        <f t="shared" si="27"/>
        <v>0.76313955237998032</v>
      </c>
      <c r="K357" s="7">
        <f t="shared" si="28"/>
        <v>1.8718021769015913</v>
      </c>
      <c r="L357" s="7">
        <f t="shared" si="29"/>
        <v>8.003453993980326</v>
      </c>
      <c r="M357" s="7">
        <f t="shared" si="30"/>
        <v>4.8283137373023015</v>
      </c>
    </row>
    <row r="358" spans="2:13" x14ac:dyDescent="0.25">
      <c r="B358" s="4">
        <v>42496</v>
      </c>
      <c r="C358" s="5">
        <v>5</v>
      </c>
      <c r="D358" s="8">
        <v>2.093</v>
      </c>
      <c r="E358" s="7">
        <v>6.5023</v>
      </c>
      <c r="F358" s="8">
        <v>2913.248</v>
      </c>
      <c r="G358" s="6">
        <v>115</v>
      </c>
      <c r="I358" s="7">
        <f t="shared" si="26"/>
        <v>1.6094379124341003</v>
      </c>
      <c r="J358" s="7">
        <f t="shared" si="27"/>
        <v>0.73859844346386272</v>
      </c>
      <c r="K358" s="7">
        <f t="shared" si="28"/>
        <v>1.8721559604666513</v>
      </c>
      <c r="L358" s="7">
        <f t="shared" si="29"/>
        <v>7.9770238889346441</v>
      </c>
      <c r="M358" s="7">
        <f t="shared" si="30"/>
        <v>4.7449321283632502</v>
      </c>
    </row>
    <row r="359" spans="2:13" x14ac:dyDescent="0.25">
      <c r="B359" s="4">
        <v>42499</v>
      </c>
      <c r="C359" s="5">
        <v>5</v>
      </c>
      <c r="D359" s="8">
        <v>2.0960000000000001</v>
      </c>
      <c r="E359" s="7">
        <v>6.5068000000000001</v>
      </c>
      <c r="F359" s="8">
        <v>2832.1129999999998</v>
      </c>
      <c r="G359" s="6">
        <v>65</v>
      </c>
      <c r="I359" s="7">
        <f t="shared" si="26"/>
        <v>1.6094379124341003</v>
      </c>
      <c r="J359" s="7">
        <f t="shared" si="27"/>
        <v>0.74003076645879573</v>
      </c>
      <c r="K359" s="7">
        <f t="shared" si="28"/>
        <v>1.8728477839101614</v>
      </c>
      <c r="L359" s="7">
        <f t="shared" si="29"/>
        <v>7.9487783551475246</v>
      </c>
      <c r="M359" s="7">
        <f t="shared" si="30"/>
        <v>4.1743872698956368</v>
      </c>
    </row>
    <row r="360" spans="2:13" x14ac:dyDescent="0.25">
      <c r="B360" s="4">
        <v>42500</v>
      </c>
      <c r="C360" s="5">
        <v>4.8</v>
      </c>
      <c r="D360" s="8">
        <v>2.1640000000000001</v>
      </c>
      <c r="E360" s="7">
        <v>6.5155000000000003</v>
      </c>
      <c r="F360" s="8">
        <v>2832.5909999999999</v>
      </c>
      <c r="G360" s="6">
        <v>59</v>
      </c>
      <c r="I360" s="7">
        <f t="shared" si="26"/>
        <v>1.5686159179138452</v>
      </c>
      <c r="J360" s="7">
        <f t="shared" si="27"/>
        <v>0.7719583609842352</v>
      </c>
      <c r="K360" s="7">
        <f t="shared" si="28"/>
        <v>1.8741839536028237</v>
      </c>
      <c r="L360" s="7">
        <f t="shared" si="29"/>
        <v>7.9489471194823018</v>
      </c>
      <c r="M360" s="7">
        <f t="shared" si="30"/>
        <v>4.0775374439057197</v>
      </c>
    </row>
    <row r="361" spans="2:13" x14ac:dyDescent="0.25">
      <c r="B361" s="4">
        <v>42501</v>
      </c>
      <c r="C361" s="5">
        <v>4.3</v>
      </c>
      <c r="D361" s="8">
        <v>2.1669999999999998</v>
      </c>
      <c r="E361" s="7">
        <v>6.5119999999999996</v>
      </c>
      <c r="F361" s="8">
        <v>2837.0369999999998</v>
      </c>
      <c r="G361" s="6">
        <v>163</v>
      </c>
      <c r="I361" s="7">
        <f t="shared" si="26"/>
        <v>1.4586150226995167</v>
      </c>
      <c r="J361" s="7">
        <f t="shared" si="27"/>
        <v>0.7733437225542219</v>
      </c>
      <c r="K361" s="7">
        <f t="shared" si="28"/>
        <v>1.8736466287002391</v>
      </c>
      <c r="L361" s="7">
        <f t="shared" si="29"/>
        <v>7.9505154766695227</v>
      </c>
      <c r="M361" s="7">
        <f t="shared" si="30"/>
        <v>5.0937502008067623</v>
      </c>
    </row>
    <row r="362" spans="2:13" x14ac:dyDescent="0.25">
      <c r="B362" s="4">
        <v>42502</v>
      </c>
      <c r="C362" s="5">
        <v>4.3</v>
      </c>
      <c r="D362" s="8">
        <v>2.1320000000000001</v>
      </c>
      <c r="E362" s="7">
        <v>6.5122</v>
      </c>
      <c r="F362" s="8">
        <v>2835.8620000000001</v>
      </c>
      <c r="G362" s="6">
        <v>133</v>
      </c>
      <c r="I362" s="7">
        <f t="shared" si="26"/>
        <v>1.4586150226995167</v>
      </c>
      <c r="J362" s="7">
        <f t="shared" si="27"/>
        <v>0.75706050630359811</v>
      </c>
      <c r="K362" s="7">
        <f t="shared" si="28"/>
        <v>1.8736773407593317</v>
      </c>
      <c r="L362" s="7">
        <f t="shared" si="29"/>
        <v>7.9501012263834516</v>
      </c>
      <c r="M362" s="7">
        <f t="shared" si="30"/>
        <v>4.8903491282217537</v>
      </c>
    </row>
    <row r="363" spans="2:13" x14ac:dyDescent="0.25">
      <c r="B363" s="4">
        <v>42503</v>
      </c>
      <c r="C363" s="5">
        <v>4.3</v>
      </c>
      <c r="D363" s="8">
        <v>2.093</v>
      </c>
      <c r="E363" s="7">
        <v>6.5202</v>
      </c>
      <c r="F363" s="8">
        <v>2827.1089999999999</v>
      </c>
      <c r="G363" s="6">
        <v>90</v>
      </c>
      <c r="I363" s="7">
        <f t="shared" si="26"/>
        <v>1.4586150226995167</v>
      </c>
      <c r="J363" s="7">
        <f t="shared" si="27"/>
        <v>0.73859844346386272</v>
      </c>
      <c r="K363" s="7">
        <f t="shared" si="28"/>
        <v>1.8749050503147238</v>
      </c>
      <c r="L363" s="7">
        <f t="shared" si="29"/>
        <v>7.947009913724262</v>
      </c>
      <c r="M363" s="7">
        <f t="shared" si="30"/>
        <v>4.499809670330265</v>
      </c>
    </row>
    <row r="364" spans="2:13" x14ac:dyDescent="0.25">
      <c r="B364" s="4">
        <v>42506</v>
      </c>
      <c r="C364" s="5">
        <v>4.5999999999999996</v>
      </c>
      <c r="D364" s="8">
        <v>2.0339999999999998</v>
      </c>
      <c r="E364" s="7">
        <v>6.5209000000000001</v>
      </c>
      <c r="F364" s="8">
        <v>2850.8620000000001</v>
      </c>
      <c r="G364" s="6">
        <v>96</v>
      </c>
      <c r="I364" s="7">
        <f t="shared" si="26"/>
        <v>1.5260563034950492</v>
      </c>
      <c r="J364" s="7">
        <f t="shared" si="27"/>
        <v>0.71000429762636807</v>
      </c>
      <c r="K364" s="7">
        <f t="shared" si="28"/>
        <v>1.8750124032221738</v>
      </c>
      <c r="L364" s="7">
        <f t="shared" si="29"/>
        <v>7.9553766836724096</v>
      </c>
      <c r="M364" s="7">
        <f t="shared" si="30"/>
        <v>4.5643481914678361</v>
      </c>
    </row>
    <row r="365" spans="2:13" x14ac:dyDescent="0.25">
      <c r="B365" s="4">
        <v>42507</v>
      </c>
      <c r="C365" s="5">
        <v>4.8</v>
      </c>
      <c r="D365" s="8">
        <v>2.0569999999999999</v>
      </c>
      <c r="E365" s="7">
        <v>6.5227000000000004</v>
      </c>
      <c r="F365" s="8">
        <v>2843.6840000000002</v>
      </c>
      <c r="G365" s="6">
        <v>95</v>
      </c>
      <c r="I365" s="7">
        <f t="shared" si="26"/>
        <v>1.5686159179138452</v>
      </c>
      <c r="J365" s="7">
        <f t="shared" si="27"/>
        <v>0.72124861067082013</v>
      </c>
      <c r="K365" s="7">
        <f t="shared" si="28"/>
        <v>1.8752884006479498</v>
      </c>
      <c r="L365" s="7">
        <f t="shared" si="29"/>
        <v>7.9528556736387239</v>
      </c>
      <c r="M365" s="7">
        <f t="shared" si="30"/>
        <v>4.5538768916005408</v>
      </c>
    </row>
    <row r="366" spans="2:13" x14ac:dyDescent="0.25">
      <c r="B366" s="4">
        <v>42508</v>
      </c>
      <c r="C366" s="5">
        <v>4.5</v>
      </c>
      <c r="D366" s="8">
        <v>2.008</v>
      </c>
      <c r="E366" s="7">
        <v>6.5353000000000003</v>
      </c>
      <c r="F366" s="8">
        <v>2807.5140000000001</v>
      </c>
      <c r="G366" s="6">
        <v>121</v>
      </c>
      <c r="I366" s="7">
        <f t="shared" si="26"/>
        <v>1.5040773967762742</v>
      </c>
      <c r="J366" s="7">
        <f t="shared" si="27"/>
        <v>0.69713920182948275</v>
      </c>
      <c r="K366" s="7">
        <f t="shared" si="28"/>
        <v>1.8772182526789722</v>
      </c>
      <c r="L366" s="7">
        <f t="shared" si="29"/>
        <v>7.9400546732430861</v>
      </c>
      <c r="M366" s="7">
        <f t="shared" si="30"/>
        <v>4.7957905455967413</v>
      </c>
    </row>
    <row r="367" spans="2:13" x14ac:dyDescent="0.25">
      <c r="B367" s="4">
        <v>42509</v>
      </c>
      <c r="C367" s="5">
        <v>5</v>
      </c>
      <c r="D367" s="8">
        <v>2.0350000000000001</v>
      </c>
      <c r="E367" s="7">
        <v>6.5439999999999996</v>
      </c>
      <c r="F367" s="8">
        <v>2806.9059999999999</v>
      </c>
      <c r="G367" s="6">
        <v>110</v>
      </c>
      <c r="I367" s="7">
        <f t="shared" si="26"/>
        <v>1.6094379124341003</v>
      </c>
      <c r="J367" s="7">
        <f t="shared" si="27"/>
        <v>0.71049581889455837</v>
      </c>
      <c r="K367" s="7">
        <f t="shared" si="28"/>
        <v>1.8785485993004458</v>
      </c>
      <c r="L367" s="7">
        <f t="shared" si="29"/>
        <v>7.9398380880918582</v>
      </c>
      <c r="M367" s="7">
        <f t="shared" si="30"/>
        <v>4.7004803657924166</v>
      </c>
    </row>
    <row r="368" spans="2:13" x14ac:dyDescent="0.25">
      <c r="B368" s="4">
        <v>42515</v>
      </c>
      <c r="C368" s="5">
        <v>4.7</v>
      </c>
      <c r="D368" s="8">
        <v>1.97</v>
      </c>
      <c r="E368" s="7">
        <v>6.5620000000000003</v>
      </c>
      <c r="F368" s="8">
        <v>2815.0862999999999</v>
      </c>
      <c r="G368" s="6">
        <v>121</v>
      </c>
      <c r="I368" s="7">
        <f t="shared" si="26"/>
        <v>1.547562508716013</v>
      </c>
      <c r="J368" s="7">
        <f t="shared" si="27"/>
        <v>0.67803354274989713</v>
      </c>
      <c r="K368" s="7">
        <f t="shared" si="28"/>
        <v>1.8812954345389099</v>
      </c>
      <c r="L368" s="7">
        <f t="shared" si="29"/>
        <v>7.9427481972974743</v>
      </c>
      <c r="M368" s="7">
        <f t="shared" si="30"/>
        <v>4.7957905455967413</v>
      </c>
    </row>
    <row r="369" spans="2:13" x14ac:dyDescent="0.25">
      <c r="B369" s="4">
        <v>42516</v>
      </c>
      <c r="C369" s="5">
        <v>5</v>
      </c>
      <c r="D369" s="8">
        <v>1.921</v>
      </c>
      <c r="E369" s="7">
        <v>6.5618999999999996</v>
      </c>
      <c r="F369" s="8">
        <v>2822.4430000000002</v>
      </c>
      <c r="G369" s="6">
        <v>133</v>
      </c>
      <c r="I369" s="7">
        <f t="shared" si="26"/>
        <v>1.6094379124341003</v>
      </c>
      <c r="J369" s="7">
        <f t="shared" si="27"/>
        <v>0.65284588378641961</v>
      </c>
      <c r="K369" s="7">
        <f t="shared" si="28"/>
        <v>1.8812801951664668</v>
      </c>
      <c r="L369" s="7">
        <f t="shared" si="29"/>
        <v>7.9453581009571881</v>
      </c>
      <c r="M369" s="7">
        <f t="shared" si="30"/>
        <v>4.8903491282217537</v>
      </c>
    </row>
    <row r="370" spans="2:13" x14ac:dyDescent="0.25">
      <c r="B370" s="4">
        <v>42517</v>
      </c>
      <c r="C370" s="5">
        <v>5</v>
      </c>
      <c r="D370" s="8">
        <v>2.1680000000000001</v>
      </c>
      <c r="E370" s="7">
        <v>6.5597000000000003</v>
      </c>
      <c r="F370" s="8">
        <v>2821.0459999999998</v>
      </c>
      <c r="G370" s="6">
        <v>53</v>
      </c>
      <c r="I370" s="7">
        <f t="shared" si="26"/>
        <v>1.6094379124341003</v>
      </c>
      <c r="J370" s="7">
        <f t="shared" si="27"/>
        <v>0.77380508357739985</v>
      </c>
      <c r="K370" s="7">
        <f t="shared" si="28"/>
        <v>1.8809448702029543</v>
      </c>
      <c r="L370" s="7">
        <f t="shared" si="29"/>
        <v>7.9448630171434216</v>
      </c>
      <c r="M370" s="7">
        <f t="shared" si="30"/>
        <v>3.970291913552122</v>
      </c>
    </row>
    <row r="371" spans="2:13" x14ac:dyDescent="0.25">
      <c r="B371" s="4">
        <v>42521</v>
      </c>
      <c r="C371" s="5">
        <v>5.5</v>
      </c>
      <c r="D371" s="8">
        <v>2.2890000000000001</v>
      </c>
      <c r="E371" s="7">
        <v>6.5846</v>
      </c>
      <c r="F371" s="8">
        <v>2916.616</v>
      </c>
      <c r="G371" s="6">
        <v>90</v>
      </c>
      <c r="I371" s="7">
        <f t="shared" si="26"/>
        <v>1.7047480922384253</v>
      </c>
      <c r="J371" s="7">
        <f t="shared" si="27"/>
        <v>0.82811504097042976</v>
      </c>
      <c r="K371" s="7">
        <f t="shared" si="28"/>
        <v>1.884733589234832</v>
      </c>
      <c r="L371" s="7">
        <f t="shared" si="29"/>
        <v>7.9781793191040942</v>
      </c>
      <c r="M371" s="7">
        <f t="shared" si="30"/>
        <v>4.499809670330265</v>
      </c>
    </row>
    <row r="372" spans="2:13" x14ac:dyDescent="0.25">
      <c r="B372" s="4">
        <v>42524</v>
      </c>
      <c r="C372" s="5">
        <v>5.3</v>
      </c>
      <c r="D372" s="8">
        <v>2.3980000000000001</v>
      </c>
      <c r="E372" s="7">
        <v>6.5854999999999997</v>
      </c>
      <c r="F372" s="8">
        <v>2938.6819999999998</v>
      </c>
      <c r="G372" s="6">
        <v>67</v>
      </c>
      <c r="I372" s="7">
        <f t="shared" si="26"/>
        <v>1.6677068205580761</v>
      </c>
      <c r="J372" s="7">
        <f t="shared" si="27"/>
        <v>0.87463505660532259</v>
      </c>
      <c r="K372" s="7">
        <f t="shared" si="28"/>
        <v>1.8848702624569642</v>
      </c>
      <c r="L372" s="7">
        <f t="shared" si="29"/>
        <v>7.9857164604968176</v>
      </c>
      <c r="M372" s="7">
        <f t="shared" si="30"/>
        <v>4.2046926193909657</v>
      </c>
    </row>
    <row r="373" spans="2:13" x14ac:dyDescent="0.25">
      <c r="B373" s="4">
        <v>42528</v>
      </c>
      <c r="C373" s="5">
        <v>5.5</v>
      </c>
      <c r="D373" s="8">
        <v>2.4849999999999999</v>
      </c>
      <c r="E373" s="7">
        <v>6.5720000000000001</v>
      </c>
      <c r="F373" s="8">
        <v>2936.0450000000001</v>
      </c>
      <c r="G373" s="6">
        <v>58</v>
      </c>
      <c r="I373" s="7">
        <f t="shared" si="26"/>
        <v>1.7047480922384253</v>
      </c>
      <c r="J373" s="7">
        <f t="shared" si="27"/>
        <v>0.91027265954859204</v>
      </c>
      <c r="K373" s="7">
        <f t="shared" si="28"/>
        <v>1.8828182001750216</v>
      </c>
      <c r="L373" s="7">
        <f t="shared" si="29"/>
        <v>7.984818716592426</v>
      </c>
      <c r="M373" s="7">
        <f t="shared" si="30"/>
        <v>4.0604430105464191</v>
      </c>
    </row>
    <row r="374" spans="2:13" x14ac:dyDescent="0.25">
      <c r="B374" s="4">
        <v>42529</v>
      </c>
      <c r="C374" s="5">
        <v>5.6</v>
      </c>
      <c r="D374" s="8">
        <v>2.4609999999999999</v>
      </c>
      <c r="E374" s="7">
        <v>6.5702999999999996</v>
      </c>
      <c r="F374" s="8">
        <v>2927.1590000000001</v>
      </c>
      <c r="G374" s="6">
        <v>50</v>
      </c>
      <c r="I374" s="7">
        <f t="shared" si="26"/>
        <v>1.7227665977411035</v>
      </c>
      <c r="J374" s="7">
        <f t="shared" si="27"/>
        <v>0.90056777140891875</v>
      </c>
      <c r="K374" s="7">
        <f t="shared" si="28"/>
        <v>1.8825594935544938</v>
      </c>
      <c r="L374" s="7">
        <f t="shared" si="29"/>
        <v>7.9817876070477354</v>
      </c>
      <c r="M374" s="7">
        <f t="shared" si="30"/>
        <v>3.912023005428146</v>
      </c>
    </row>
    <row r="375" spans="2:13" x14ac:dyDescent="0.25">
      <c r="B375" s="4">
        <v>42536</v>
      </c>
      <c r="C375" s="5">
        <v>6.6</v>
      </c>
      <c r="D375" s="8">
        <v>2.593</v>
      </c>
      <c r="E375" s="7">
        <v>6.5883000000000003</v>
      </c>
      <c r="F375" s="8">
        <v>2887.21</v>
      </c>
      <c r="G375" s="6">
        <v>117</v>
      </c>
      <c r="I375" s="7">
        <f t="shared" si="26"/>
        <v>1.8870696490323797</v>
      </c>
      <c r="J375" s="7">
        <f t="shared" si="27"/>
        <v>0.95281550655652736</v>
      </c>
      <c r="K375" s="7">
        <f t="shared" si="28"/>
        <v>1.8852953486192201</v>
      </c>
      <c r="L375" s="7">
        <f t="shared" si="29"/>
        <v>7.9680459168858944</v>
      </c>
      <c r="M375" s="7">
        <f t="shared" si="30"/>
        <v>4.7621739347977563</v>
      </c>
    </row>
    <row r="376" spans="2:13" x14ac:dyDescent="0.25">
      <c r="B376" s="4">
        <v>42550</v>
      </c>
      <c r="C376" s="5">
        <v>9.8000000000000007</v>
      </c>
      <c r="D376" s="8">
        <v>2.8620000000000001</v>
      </c>
      <c r="E376" s="7">
        <v>6.6463999999999999</v>
      </c>
      <c r="F376" s="8">
        <v>2931.5920000000001</v>
      </c>
      <c r="G376" s="6">
        <v>52</v>
      </c>
      <c r="I376" s="7">
        <f t="shared" si="26"/>
        <v>2.2823823856765264</v>
      </c>
      <c r="J376" s="7">
        <f t="shared" si="27"/>
        <v>1.0515206811342592</v>
      </c>
      <c r="K376" s="7">
        <f t="shared" si="28"/>
        <v>1.894075354699656</v>
      </c>
      <c r="L376" s="7">
        <f t="shared" si="29"/>
        <v>7.983300899162721</v>
      </c>
      <c r="M376" s="7">
        <f t="shared" si="30"/>
        <v>3.9512437185814275</v>
      </c>
    </row>
    <row r="377" spans="2:13" x14ac:dyDescent="0.25">
      <c r="B377" s="4">
        <v>42692</v>
      </c>
      <c r="C377" s="5">
        <v>10.72</v>
      </c>
      <c r="D377" s="8">
        <v>2.847</v>
      </c>
      <c r="E377" s="7">
        <v>6.8912000000000004</v>
      </c>
      <c r="F377" s="8">
        <v>3192.8560000000002</v>
      </c>
      <c r="G377" s="6">
        <v>88</v>
      </c>
      <c r="I377" s="7">
        <f t="shared" si="26"/>
        <v>2.372111155642656</v>
      </c>
      <c r="J377" s="7">
        <f t="shared" si="27"/>
        <v>1.0462658082959004</v>
      </c>
      <c r="K377" s="7">
        <f t="shared" si="28"/>
        <v>1.9302452353177091</v>
      </c>
      <c r="L377" s="7">
        <f t="shared" si="29"/>
        <v>8.0686710930445038</v>
      </c>
      <c r="M377" s="7">
        <f t="shared" si="30"/>
        <v>4.4773368144782069</v>
      </c>
    </row>
    <row r="378" spans="2:13" x14ac:dyDescent="0.25">
      <c r="B378" s="4">
        <v>42695</v>
      </c>
      <c r="C378" s="5">
        <v>11.8</v>
      </c>
      <c r="D378" s="8">
        <v>2.9689999999999999</v>
      </c>
      <c r="E378" s="7">
        <v>6.8956</v>
      </c>
      <c r="F378" s="8">
        <v>3218.1480000000001</v>
      </c>
      <c r="G378" s="6">
        <v>68</v>
      </c>
      <c r="I378" s="7">
        <f t="shared" si="26"/>
        <v>2.4680995314716192</v>
      </c>
      <c r="J378" s="7">
        <f t="shared" si="27"/>
        <v>1.0882251957816227</v>
      </c>
      <c r="K378" s="7">
        <f t="shared" si="28"/>
        <v>1.9308835270386866</v>
      </c>
      <c r="L378" s="7">
        <f t="shared" si="29"/>
        <v>8.0765613177937041</v>
      </c>
      <c r="M378" s="7">
        <f t="shared" si="30"/>
        <v>4.219507705176107</v>
      </c>
    </row>
    <row r="379" spans="2:13" x14ac:dyDescent="0.25">
      <c r="B379" s="4">
        <v>42696</v>
      </c>
      <c r="C379" s="5">
        <v>12.94</v>
      </c>
      <c r="D379" s="8">
        <v>2.94</v>
      </c>
      <c r="E379" s="7">
        <v>6.8879999999999999</v>
      </c>
      <c r="F379" s="8">
        <v>3248.3519999999999</v>
      </c>
      <c r="G379" s="6">
        <v>38</v>
      </c>
      <c r="I379" s="7">
        <f t="shared" si="26"/>
        <v>2.5603232890727545</v>
      </c>
      <c r="J379" s="7">
        <f t="shared" si="27"/>
        <v>1.0784095813505903</v>
      </c>
      <c r="K379" s="7">
        <f t="shared" si="28"/>
        <v>1.9297807671254297</v>
      </c>
      <c r="L379" s="7">
        <f t="shared" si="29"/>
        <v>8.0859030697937264</v>
      </c>
      <c r="M379" s="7">
        <f t="shared" si="30"/>
        <v>3.6375861597263857</v>
      </c>
    </row>
    <row r="380" spans="2:13" x14ac:dyDescent="0.25">
      <c r="B380" s="4">
        <v>42697</v>
      </c>
      <c r="C380" s="5">
        <v>14.23</v>
      </c>
      <c r="D380" s="8">
        <v>3.0110000000000001</v>
      </c>
      <c r="E380" s="7">
        <v>6.8928000000000003</v>
      </c>
      <c r="F380" s="8">
        <v>3241.1370000000002</v>
      </c>
      <c r="G380" s="6">
        <v>47</v>
      </c>
      <c r="I380" s="7">
        <f t="shared" si="26"/>
        <v>2.6553524121017609</v>
      </c>
      <c r="J380" s="7">
        <f t="shared" si="27"/>
        <v>1.1022722494995969</v>
      </c>
      <c r="K380" s="7">
        <f t="shared" si="28"/>
        <v>1.9304773885398778</v>
      </c>
      <c r="L380" s="7">
        <f t="shared" si="29"/>
        <v>8.0836794731522001</v>
      </c>
      <c r="M380" s="7">
        <f t="shared" si="30"/>
        <v>3.8501476017100584</v>
      </c>
    </row>
    <row r="381" spans="2:13" x14ac:dyDescent="0.25">
      <c r="B381" s="4">
        <v>42699</v>
      </c>
      <c r="C381" s="5">
        <v>15.65</v>
      </c>
      <c r="D381" s="8">
        <v>3.0710000000000002</v>
      </c>
      <c r="E381" s="7">
        <v>6.9150999999999998</v>
      </c>
      <c r="F381" s="8">
        <v>3261.9380000000001</v>
      </c>
      <c r="G381" s="6">
        <v>82</v>
      </c>
      <c r="I381" s="7">
        <f t="shared" si="26"/>
        <v>2.7504709169861621</v>
      </c>
      <c r="J381" s="7">
        <f t="shared" si="27"/>
        <v>1.1220032414586854</v>
      </c>
      <c r="K381" s="7">
        <f t="shared" si="28"/>
        <v>1.9337074263281375</v>
      </c>
      <c r="L381" s="7">
        <f t="shared" si="29"/>
        <v>8.0900767762559997</v>
      </c>
      <c r="M381" s="7">
        <f t="shared" si="30"/>
        <v>4.4067192472642533</v>
      </c>
    </row>
    <row r="382" spans="2:13" x14ac:dyDescent="0.25">
      <c r="B382" s="4">
        <v>42702</v>
      </c>
      <c r="C382" s="5">
        <v>17.22</v>
      </c>
      <c r="D382" s="8">
        <v>3.1909999999999998</v>
      </c>
      <c r="E382" s="7">
        <v>6.9021999999999997</v>
      </c>
      <c r="F382" s="8">
        <v>3277</v>
      </c>
      <c r="G382" s="6">
        <v>80</v>
      </c>
      <c r="I382" s="7">
        <f t="shared" si="26"/>
        <v>2.8460714989995846</v>
      </c>
      <c r="J382" s="7">
        <f t="shared" si="27"/>
        <v>1.1603343472961065</v>
      </c>
      <c r="K382" s="7">
        <f t="shared" si="28"/>
        <v>1.9318402013640679</v>
      </c>
      <c r="L382" s="7">
        <f t="shared" si="29"/>
        <v>8.0946836486988154</v>
      </c>
      <c r="M382" s="7">
        <f t="shared" si="30"/>
        <v>4.3820266346738812</v>
      </c>
    </row>
    <row r="383" spans="2:13" x14ac:dyDescent="0.25">
      <c r="B383" s="4">
        <v>42703</v>
      </c>
      <c r="C383" s="5">
        <v>18.940000000000001</v>
      </c>
      <c r="D383" s="8">
        <v>3.3279999999999998</v>
      </c>
      <c r="E383" s="7">
        <v>6.8914</v>
      </c>
      <c r="F383" s="8">
        <v>3282.924</v>
      </c>
      <c r="G383" s="6">
        <v>83</v>
      </c>
      <c r="I383" s="7">
        <f t="shared" si="26"/>
        <v>2.9412760877579323</v>
      </c>
      <c r="J383" s="7">
        <f t="shared" si="27"/>
        <v>1.2023715229589622</v>
      </c>
      <c r="K383" s="7">
        <f t="shared" si="28"/>
        <v>1.9302742574180405</v>
      </c>
      <c r="L383" s="7">
        <f t="shared" si="29"/>
        <v>8.0964897676753065</v>
      </c>
      <c r="M383" s="7">
        <f t="shared" si="30"/>
        <v>4.4188406077965983</v>
      </c>
    </row>
    <row r="384" spans="2:13" x14ac:dyDescent="0.25">
      <c r="B384" s="4">
        <v>42704</v>
      </c>
      <c r="C384" s="5">
        <v>20.6</v>
      </c>
      <c r="D384" s="8">
        <v>3.3460000000000001</v>
      </c>
      <c r="E384" s="7">
        <v>6.8869999999999996</v>
      </c>
      <c r="F384" s="8">
        <v>3250.0340000000001</v>
      </c>
      <c r="G384" s="6">
        <v>104</v>
      </c>
      <c r="I384" s="7">
        <f t="shared" si="26"/>
        <v>3.0252910757955354</v>
      </c>
      <c r="J384" s="7">
        <f t="shared" si="27"/>
        <v>1.2077656025646322</v>
      </c>
      <c r="K384" s="7">
        <f t="shared" si="28"/>
        <v>1.9296355765625612</v>
      </c>
      <c r="L384" s="7">
        <f t="shared" si="29"/>
        <v>8.0864207368075238</v>
      </c>
      <c r="M384" s="7">
        <f t="shared" si="30"/>
        <v>4.6443908991413725</v>
      </c>
    </row>
    <row r="385" spans="2:13" x14ac:dyDescent="0.25">
      <c r="B385" s="4">
        <v>42705</v>
      </c>
      <c r="C385" s="5">
        <v>19.91</v>
      </c>
      <c r="D385" s="8">
        <v>3.5409999999999999</v>
      </c>
      <c r="E385" s="7">
        <v>6.8948999999999998</v>
      </c>
      <c r="F385" s="8">
        <v>3273.3090000000002</v>
      </c>
      <c r="G385" s="6">
        <v>128</v>
      </c>
      <c r="I385" s="7">
        <f t="shared" si="26"/>
        <v>2.9912221180761049</v>
      </c>
      <c r="J385" s="7">
        <f t="shared" si="27"/>
        <v>1.2644091731297666</v>
      </c>
      <c r="K385" s="7">
        <f t="shared" si="28"/>
        <v>1.9307820078768576</v>
      </c>
      <c r="L385" s="7">
        <f t="shared" si="29"/>
        <v>8.0935566788442177</v>
      </c>
      <c r="M385" s="7">
        <f t="shared" si="30"/>
        <v>4.8520302639196169</v>
      </c>
    </row>
    <row r="386" spans="2:13" x14ac:dyDescent="0.25">
      <c r="B386" s="4">
        <v>42706</v>
      </c>
      <c r="C386" s="5">
        <v>20</v>
      </c>
      <c r="D386" s="8">
        <v>3.4550000000000001</v>
      </c>
      <c r="E386" s="7">
        <v>6.8818000000000001</v>
      </c>
      <c r="F386" s="8">
        <v>3243.8429999999998</v>
      </c>
      <c r="G386" s="6">
        <v>73</v>
      </c>
      <c r="I386" s="7">
        <f t="shared" si="26"/>
        <v>2.9957322735539909</v>
      </c>
      <c r="J386" s="7">
        <f t="shared" si="27"/>
        <v>1.2398224572196332</v>
      </c>
      <c r="K386" s="7">
        <f t="shared" si="28"/>
        <v>1.9288802456336165</v>
      </c>
      <c r="L386" s="7">
        <f t="shared" si="29"/>
        <v>8.0845140170234391</v>
      </c>
      <c r="M386" s="7">
        <f t="shared" si="30"/>
        <v>4.290459441148391</v>
      </c>
    </row>
    <row r="387" spans="2:13" x14ac:dyDescent="0.25">
      <c r="B387" s="4">
        <v>42709</v>
      </c>
      <c r="C387" s="5">
        <v>19.98</v>
      </c>
      <c r="D387" s="8">
        <v>3.589</v>
      </c>
      <c r="E387" s="7">
        <v>6.8860999999999999</v>
      </c>
      <c r="F387" s="8">
        <v>3204.7089999999998</v>
      </c>
      <c r="G387" s="6">
        <v>159</v>
      </c>
      <c r="I387" s="7">
        <f t="shared" si="26"/>
        <v>2.9947317732204075</v>
      </c>
      <c r="J387" s="7">
        <f t="shared" si="27"/>
        <v>1.2778736121654701</v>
      </c>
      <c r="K387" s="7">
        <f t="shared" si="28"/>
        <v>1.9295048870298808</v>
      </c>
      <c r="L387" s="7">
        <f t="shared" si="29"/>
        <v>8.0723765696007721</v>
      </c>
      <c r="M387" s="7">
        <f t="shared" si="30"/>
        <v>5.0689042022202315</v>
      </c>
    </row>
    <row r="388" spans="2:13" x14ac:dyDescent="0.25">
      <c r="B388" s="4">
        <v>42710</v>
      </c>
      <c r="C388" s="5">
        <v>20.66</v>
      </c>
      <c r="D388" s="8">
        <v>3.6339999999999999</v>
      </c>
      <c r="E388" s="7">
        <v>6.8761999999999999</v>
      </c>
      <c r="F388" s="8">
        <v>3199.6469999999999</v>
      </c>
      <c r="G388" s="6">
        <v>64</v>
      </c>
      <c r="I388" s="7">
        <f t="shared" ref="I388:I451" si="31">LN(C388)</f>
        <v>3.0281994636914926</v>
      </c>
      <c r="J388" s="7">
        <f t="shared" ref="J388:J451" si="32">LN(D388)</f>
        <v>1.2903339699739793</v>
      </c>
      <c r="K388" s="7">
        <f t="shared" ref="K388:K451" si="33">LN(E388)</f>
        <v>1.9280661737758948</v>
      </c>
      <c r="L388" s="7">
        <f t="shared" ref="L388:L451" si="34">LN(F388)</f>
        <v>8.0707957702029471</v>
      </c>
      <c r="M388" s="7">
        <f t="shared" ref="M388:M451" si="35">LN(G388)</f>
        <v>4.1588830833596715</v>
      </c>
    </row>
    <row r="389" spans="2:13" x14ac:dyDescent="0.25">
      <c r="B389" s="4">
        <v>42711</v>
      </c>
      <c r="C389" s="5">
        <v>20.010000000000002</v>
      </c>
      <c r="D389" s="8">
        <v>3.5649999999999999</v>
      </c>
      <c r="E389" s="7">
        <v>6.8849999999999998</v>
      </c>
      <c r="F389" s="8">
        <v>3222.2420000000002</v>
      </c>
      <c r="G389" s="6">
        <v>128</v>
      </c>
      <c r="I389" s="7">
        <f t="shared" si="31"/>
        <v>2.996232148595642</v>
      </c>
      <c r="J389" s="7">
        <f t="shared" si="32"/>
        <v>1.2711640538662592</v>
      </c>
      <c r="K389" s="7">
        <f t="shared" si="33"/>
        <v>1.9293451321806181</v>
      </c>
      <c r="L389" s="7">
        <f t="shared" si="34"/>
        <v>8.0778326695445895</v>
      </c>
      <c r="M389" s="7">
        <f t="shared" si="35"/>
        <v>4.8520302639196169</v>
      </c>
    </row>
    <row r="390" spans="2:13" x14ac:dyDescent="0.25">
      <c r="B390" s="4">
        <v>42712</v>
      </c>
      <c r="C390" s="5">
        <v>20.5</v>
      </c>
      <c r="D390" s="8">
        <v>3.7160000000000002</v>
      </c>
      <c r="E390" s="7">
        <v>6.8799000000000001</v>
      </c>
      <c r="F390" s="8">
        <v>3215.366</v>
      </c>
      <c r="G390" s="6">
        <v>169</v>
      </c>
      <c r="I390" s="7">
        <f t="shared" si="31"/>
        <v>3.0204248861443626</v>
      </c>
      <c r="J390" s="7">
        <f t="shared" si="32"/>
        <v>1.3126478209515922</v>
      </c>
      <c r="K390" s="7">
        <f t="shared" si="33"/>
        <v>1.928604116955899</v>
      </c>
      <c r="L390" s="7">
        <f t="shared" si="34"/>
        <v>8.0756964715608675</v>
      </c>
      <c r="M390" s="7">
        <f t="shared" si="35"/>
        <v>5.1298987149230735</v>
      </c>
    </row>
    <row r="391" spans="2:13" x14ac:dyDescent="0.25">
      <c r="B391" s="4">
        <v>42713</v>
      </c>
      <c r="C391" s="5">
        <v>20.12</v>
      </c>
      <c r="D391" s="8">
        <v>3.7240000000000002</v>
      </c>
      <c r="E391" s="7">
        <v>6.9005000000000001</v>
      </c>
      <c r="F391" s="8">
        <v>3232.8829999999998</v>
      </c>
      <c r="G391" s="6">
        <v>115</v>
      </c>
      <c r="I391" s="7">
        <f t="shared" si="31"/>
        <v>3.0017143452315387</v>
      </c>
      <c r="J391" s="7">
        <f t="shared" si="32"/>
        <v>1.3147983594148207</v>
      </c>
      <c r="K391" s="7">
        <f t="shared" si="33"/>
        <v>1.9315938727459576</v>
      </c>
      <c r="L391" s="7">
        <f t="shared" si="34"/>
        <v>8.0811295877727183</v>
      </c>
      <c r="M391" s="7">
        <f t="shared" si="35"/>
        <v>4.7449321283632502</v>
      </c>
    </row>
    <row r="392" spans="2:13" x14ac:dyDescent="0.25">
      <c r="B392" s="4">
        <v>42716</v>
      </c>
      <c r="C392" s="5">
        <v>20.57</v>
      </c>
      <c r="D392" s="8">
        <v>3.5310000000000001</v>
      </c>
      <c r="E392" s="7">
        <v>6.9151999999999996</v>
      </c>
      <c r="F392" s="8">
        <v>3152.97</v>
      </c>
      <c r="G392" s="6">
        <v>87</v>
      </c>
      <c r="I392" s="7">
        <f t="shared" si="31"/>
        <v>3.0238337036648657</v>
      </c>
      <c r="J392" s="7">
        <f t="shared" si="32"/>
        <v>1.2615811169462494</v>
      </c>
      <c r="K392" s="7">
        <f t="shared" si="33"/>
        <v>1.9337218873304298</v>
      </c>
      <c r="L392" s="7">
        <f t="shared" si="34"/>
        <v>8.0561001447519356</v>
      </c>
      <c r="M392" s="7">
        <f t="shared" si="35"/>
        <v>4.4659081186545837</v>
      </c>
    </row>
    <row r="393" spans="2:13" x14ac:dyDescent="0.25">
      <c r="B393" s="4">
        <v>42717</v>
      </c>
      <c r="C393" s="5">
        <v>20.52</v>
      </c>
      <c r="D393" s="8">
        <v>3.4769999999999999</v>
      </c>
      <c r="E393" s="7">
        <v>6.9015000000000004</v>
      </c>
      <c r="F393" s="8">
        <v>3155.0369999999998</v>
      </c>
      <c r="G393" s="6">
        <v>64</v>
      </c>
      <c r="I393" s="7">
        <f t="shared" si="31"/>
        <v>3.0214000203025688</v>
      </c>
      <c r="J393" s="7">
        <f t="shared" si="32"/>
        <v>1.2461698530257244</v>
      </c>
      <c r="K393" s="7">
        <f t="shared" si="33"/>
        <v>1.931738779281496</v>
      </c>
      <c r="L393" s="7">
        <f t="shared" si="34"/>
        <v>8.0567555023233464</v>
      </c>
      <c r="M393" s="7">
        <f t="shared" si="35"/>
        <v>4.1588830833596715</v>
      </c>
    </row>
    <row r="394" spans="2:13" x14ac:dyDescent="0.25">
      <c r="B394" s="4">
        <v>42718</v>
      </c>
      <c r="C394" s="5">
        <v>20.52</v>
      </c>
      <c r="D394" s="8">
        <v>3.5710000000000002</v>
      </c>
      <c r="E394" s="7">
        <v>6.9048999999999996</v>
      </c>
      <c r="F394" s="8">
        <v>3140.5309999999999</v>
      </c>
      <c r="G394" s="6">
        <v>38</v>
      </c>
      <c r="I394" s="7">
        <f t="shared" si="31"/>
        <v>3.0214000203025688</v>
      </c>
      <c r="J394" s="7">
        <f t="shared" si="32"/>
        <v>1.2728456686123115</v>
      </c>
      <c r="K394" s="7">
        <f t="shared" si="33"/>
        <v>1.932231304497154</v>
      </c>
      <c r="L394" s="7">
        <f t="shared" si="34"/>
        <v>8.0521471728853609</v>
      </c>
      <c r="M394" s="7">
        <f t="shared" si="35"/>
        <v>3.6375861597263857</v>
      </c>
    </row>
    <row r="395" spans="2:13" x14ac:dyDescent="0.25">
      <c r="B395" s="4">
        <v>42720</v>
      </c>
      <c r="C395" s="5">
        <v>21.2</v>
      </c>
      <c r="D395" s="8">
        <v>3.3820000000000001</v>
      </c>
      <c r="E395" s="7">
        <v>6.9546999999999999</v>
      </c>
      <c r="F395" s="8">
        <v>3122.982</v>
      </c>
      <c r="G395" s="6">
        <v>185</v>
      </c>
      <c r="I395" s="7">
        <f t="shared" si="31"/>
        <v>3.0540011816779669</v>
      </c>
      <c r="J395" s="7">
        <f t="shared" si="32"/>
        <v>1.2184672504763885</v>
      </c>
      <c r="K395" s="7">
        <f t="shared" si="33"/>
        <v>1.939417690009432</v>
      </c>
      <c r="L395" s="7">
        <f t="shared" si="34"/>
        <v>8.0465435935777077</v>
      </c>
      <c r="M395" s="7">
        <f t="shared" si="35"/>
        <v>5.2203558250783244</v>
      </c>
    </row>
    <row r="396" spans="2:13" x14ac:dyDescent="0.25">
      <c r="B396" s="4">
        <v>42723</v>
      </c>
      <c r="C396" s="5">
        <v>21.5</v>
      </c>
      <c r="D396" s="8">
        <v>3.403</v>
      </c>
      <c r="E396" s="7">
        <v>6.9450000000000003</v>
      </c>
      <c r="F396" s="8">
        <v>3118.0846000000001</v>
      </c>
      <c r="G396" s="6">
        <v>107</v>
      </c>
      <c r="I396" s="7">
        <f t="shared" si="31"/>
        <v>3.068052935133617</v>
      </c>
      <c r="J396" s="7">
        <f t="shared" si="32"/>
        <v>1.2246573955187687</v>
      </c>
      <c r="K396" s="7">
        <f t="shared" si="33"/>
        <v>1.9380219762063071</v>
      </c>
      <c r="L396" s="7">
        <f t="shared" si="34"/>
        <v>8.0449741820270564</v>
      </c>
      <c r="M396" s="7">
        <f t="shared" si="35"/>
        <v>4.6728288344619058</v>
      </c>
    </row>
    <row r="397" spans="2:13" x14ac:dyDescent="0.25">
      <c r="B397" s="4">
        <v>42724</v>
      </c>
      <c r="C397" s="5">
        <v>21.6</v>
      </c>
      <c r="D397" s="8">
        <v>3.3109999999999999</v>
      </c>
      <c r="E397" s="7">
        <v>6.9508999999999999</v>
      </c>
      <c r="F397" s="8">
        <v>3102.8759</v>
      </c>
      <c r="G397" s="6">
        <v>69</v>
      </c>
      <c r="I397" s="7">
        <f t="shared" si="31"/>
        <v>3.0726933146901194</v>
      </c>
      <c r="J397" s="7">
        <f t="shared" si="32"/>
        <v>1.1972502585651092</v>
      </c>
      <c r="K397" s="7">
        <f t="shared" si="33"/>
        <v>1.9388711475956431</v>
      </c>
      <c r="L397" s="7">
        <f t="shared" si="34"/>
        <v>8.040084670093993</v>
      </c>
      <c r="M397" s="7">
        <f t="shared" si="35"/>
        <v>4.2341065045972597</v>
      </c>
    </row>
    <row r="398" spans="2:13" x14ac:dyDescent="0.25">
      <c r="B398" s="4">
        <v>42725</v>
      </c>
      <c r="C398" s="5">
        <v>21.93</v>
      </c>
      <c r="D398" s="8">
        <v>3.5720000000000001</v>
      </c>
      <c r="E398" s="7">
        <v>6.9512</v>
      </c>
      <c r="F398" s="8">
        <v>3137.4297000000001</v>
      </c>
      <c r="G398" s="6">
        <v>70</v>
      </c>
      <c r="I398" s="7">
        <f t="shared" si="31"/>
        <v>3.0878555624297968</v>
      </c>
      <c r="J398" s="7">
        <f t="shared" si="32"/>
        <v>1.2731256630142527</v>
      </c>
      <c r="K398" s="7">
        <f t="shared" si="33"/>
        <v>1.9389143065428591</v>
      </c>
      <c r="L398" s="7">
        <f t="shared" si="34"/>
        <v>8.0511591768145117</v>
      </c>
      <c r="M398" s="7">
        <f t="shared" si="35"/>
        <v>4.2484952420493594</v>
      </c>
    </row>
    <row r="399" spans="2:13" x14ac:dyDescent="0.25">
      <c r="B399" s="4">
        <v>42726</v>
      </c>
      <c r="C399" s="5">
        <v>24.09</v>
      </c>
      <c r="D399" s="8">
        <v>3.536</v>
      </c>
      <c r="E399" s="7">
        <v>6.9466000000000001</v>
      </c>
      <c r="F399" s="8">
        <v>3139.558</v>
      </c>
      <c r="G399" s="6">
        <v>118</v>
      </c>
      <c r="I399" s="7">
        <f t="shared" si="31"/>
        <v>3.1817968166267798</v>
      </c>
      <c r="J399" s="7">
        <f t="shared" si="32"/>
        <v>1.262996144775397</v>
      </c>
      <c r="K399" s="7">
        <f t="shared" si="33"/>
        <v>1.938252331242023</v>
      </c>
      <c r="L399" s="7">
        <f t="shared" si="34"/>
        <v>8.0518373046628611</v>
      </c>
      <c r="M399" s="7">
        <f t="shared" si="35"/>
        <v>4.7706846244656651</v>
      </c>
    </row>
    <row r="400" spans="2:13" x14ac:dyDescent="0.25">
      <c r="B400" s="4">
        <v>42727</v>
      </c>
      <c r="C400" s="5">
        <v>26.32</v>
      </c>
      <c r="D400" s="8">
        <v>3.677</v>
      </c>
      <c r="E400" s="7">
        <v>6.9493999999999998</v>
      </c>
      <c r="F400" s="8">
        <v>3110.1543999999999</v>
      </c>
      <c r="G400" s="6">
        <v>175</v>
      </c>
      <c r="I400" s="7">
        <f t="shared" si="31"/>
        <v>3.2703291064571163</v>
      </c>
      <c r="J400" s="7">
        <f t="shared" si="32"/>
        <v>1.3020972023191351</v>
      </c>
      <c r="K400" s="7">
        <f t="shared" si="33"/>
        <v>1.9386553249147191</v>
      </c>
      <c r="L400" s="7">
        <f t="shared" si="34"/>
        <v>8.0424276502431944</v>
      </c>
      <c r="M400" s="7">
        <f t="shared" si="35"/>
        <v>5.1647859739235145</v>
      </c>
    </row>
    <row r="401" spans="2:13" x14ac:dyDescent="0.25">
      <c r="B401" s="4">
        <v>42730</v>
      </c>
      <c r="C401" s="5">
        <v>26.9</v>
      </c>
      <c r="D401" s="8">
        <v>3.98</v>
      </c>
      <c r="E401" s="7">
        <v>6.9497</v>
      </c>
      <c r="F401" s="8">
        <v>3122.569</v>
      </c>
      <c r="G401" s="6">
        <v>69</v>
      </c>
      <c r="I401" s="7">
        <f t="shared" si="31"/>
        <v>3.2921262866077932</v>
      </c>
      <c r="J401" s="7">
        <f t="shared" si="32"/>
        <v>1.3812818192963463</v>
      </c>
      <c r="K401" s="7">
        <f t="shared" si="33"/>
        <v>1.9386984931774192</v>
      </c>
      <c r="L401" s="7">
        <f t="shared" si="34"/>
        <v>8.0464113394337247</v>
      </c>
      <c r="M401" s="7">
        <f t="shared" si="35"/>
        <v>4.2341065045972597</v>
      </c>
    </row>
    <row r="402" spans="2:13" x14ac:dyDescent="0.25">
      <c r="B402" s="4">
        <v>42731</v>
      </c>
      <c r="C402" s="5">
        <v>26.86</v>
      </c>
      <c r="D402" s="8">
        <v>3.726</v>
      </c>
      <c r="E402" s="7">
        <v>6.9497999999999998</v>
      </c>
      <c r="F402" s="8">
        <v>3114.6640000000002</v>
      </c>
      <c r="G402" s="6">
        <v>42</v>
      </c>
      <c r="I402" s="7">
        <f t="shared" si="31"/>
        <v>3.2906381910950917</v>
      </c>
      <c r="J402" s="7">
        <f t="shared" si="32"/>
        <v>1.3153352721793967</v>
      </c>
      <c r="K402" s="7">
        <f t="shared" si="33"/>
        <v>1.9387128821842183</v>
      </c>
      <c r="L402" s="7">
        <f t="shared" si="34"/>
        <v>8.0438765602351481</v>
      </c>
      <c r="M402" s="7">
        <f t="shared" si="35"/>
        <v>3.7376696182833684</v>
      </c>
    </row>
    <row r="403" spans="2:13" x14ac:dyDescent="0.25">
      <c r="B403" s="4">
        <v>42732</v>
      </c>
      <c r="C403" s="5">
        <v>26.93</v>
      </c>
      <c r="D403" s="8">
        <v>3.9649999999999999</v>
      </c>
      <c r="E403" s="7">
        <v>6.9549000000000003</v>
      </c>
      <c r="F403" s="8">
        <v>3102.2357000000002</v>
      </c>
      <c r="G403" s="6">
        <v>65</v>
      </c>
      <c r="I403" s="7">
        <f t="shared" si="31"/>
        <v>3.2932409068235073</v>
      </c>
      <c r="J403" s="7">
        <f t="shared" si="32"/>
        <v>1.3775058550868113</v>
      </c>
      <c r="K403" s="7">
        <f t="shared" si="33"/>
        <v>1.9394464471268205</v>
      </c>
      <c r="L403" s="7">
        <f t="shared" si="34"/>
        <v>8.0398783240865264</v>
      </c>
      <c r="M403" s="7">
        <f t="shared" si="35"/>
        <v>4.1743872698956368</v>
      </c>
    </row>
    <row r="404" spans="2:13" x14ac:dyDescent="0.25">
      <c r="B404" s="4">
        <v>42733</v>
      </c>
      <c r="C404" s="5">
        <v>26.61</v>
      </c>
      <c r="D404" s="8">
        <v>3.798</v>
      </c>
      <c r="E404" s="7">
        <v>6.9546999999999999</v>
      </c>
      <c r="F404" s="8">
        <v>3096.0967999999998</v>
      </c>
      <c r="G404" s="6">
        <v>84</v>
      </c>
      <c r="I404" s="7">
        <f t="shared" si="31"/>
        <v>3.2812870849895979</v>
      </c>
      <c r="J404" s="7">
        <f t="shared" si="32"/>
        <v>1.3344746123900941</v>
      </c>
      <c r="K404" s="7">
        <f t="shared" si="33"/>
        <v>1.939417690009432</v>
      </c>
      <c r="L404" s="7">
        <f t="shared" si="34"/>
        <v>8.0378975003707129</v>
      </c>
      <c r="M404" s="7">
        <f t="shared" si="35"/>
        <v>4.4308167988433134</v>
      </c>
    </row>
    <row r="405" spans="2:13" x14ac:dyDescent="0.25">
      <c r="B405" s="4">
        <v>42734</v>
      </c>
      <c r="C405" s="5">
        <v>27.21</v>
      </c>
      <c r="D405" s="8">
        <v>3.7440000000000002</v>
      </c>
      <c r="E405" s="7">
        <v>6.9494999999999996</v>
      </c>
      <c r="F405" s="8">
        <v>3103.6372999999999</v>
      </c>
      <c r="G405" s="6">
        <v>97</v>
      </c>
      <c r="I405" s="7">
        <f t="shared" si="31"/>
        <v>3.3035845527951548</v>
      </c>
      <c r="J405" s="7">
        <f t="shared" si="32"/>
        <v>1.3201545586153456</v>
      </c>
      <c r="K405" s="7">
        <f t="shared" si="33"/>
        <v>1.9386697145426757</v>
      </c>
      <c r="L405" s="7">
        <f t="shared" si="34"/>
        <v>8.0403300252489025</v>
      </c>
      <c r="M405" s="7">
        <f t="shared" si="35"/>
        <v>4.5747109785033828</v>
      </c>
    </row>
    <row r="406" spans="2:13" x14ac:dyDescent="0.25">
      <c r="B406" s="4">
        <v>42738</v>
      </c>
      <c r="C406" s="5">
        <v>28.25</v>
      </c>
      <c r="D406" s="8">
        <v>3.3159999999999998</v>
      </c>
      <c r="E406" s="7">
        <v>6.9557000000000002</v>
      </c>
      <c r="F406" s="8">
        <v>3135.9207999999999</v>
      </c>
      <c r="G406" s="6">
        <v>127</v>
      </c>
      <c r="I406" s="7">
        <f t="shared" si="31"/>
        <v>3.34109345759245</v>
      </c>
      <c r="J406" s="7">
        <f t="shared" si="32"/>
        <v>1.1987592372730485</v>
      </c>
      <c r="K406" s="7">
        <f t="shared" si="33"/>
        <v>1.93956146732737</v>
      </c>
      <c r="L406" s="7">
        <f t="shared" si="34"/>
        <v>8.050678126049343</v>
      </c>
      <c r="M406" s="7">
        <f t="shared" si="35"/>
        <v>4.8441870864585912</v>
      </c>
    </row>
    <row r="407" spans="2:13" x14ac:dyDescent="0.25">
      <c r="B407" s="4">
        <v>42739</v>
      </c>
      <c r="C407" s="5">
        <v>31.05</v>
      </c>
      <c r="D407" s="8">
        <v>3.2570000000000001</v>
      </c>
      <c r="E407" s="7">
        <v>6.9485000000000001</v>
      </c>
      <c r="F407" s="8">
        <v>3158.7939999999999</v>
      </c>
      <c r="G407" s="6">
        <v>90</v>
      </c>
      <c r="I407" s="7">
        <f t="shared" si="31"/>
        <v>3.4355988083794879</v>
      </c>
      <c r="J407" s="7">
        <f t="shared" si="32"/>
        <v>1.1808065262940965</v>
      </c>
      <c r="K407" s="7">
        <f t="shared" si="33"/>
        <v>1.9385258089444997</v>
      </c>
      <c r="L407" s="7">
        <f t="shared" si="34"/>
        <v>8.0579455881661328</v>
      </c>
      <c r="M407" s="7">
        <f t="shared" si="35"/>
        <v>4.499809670330265</v>
      </c>
    </row>
    <row r="408" spans="2:13" x14ac:dyDescent="0.25">
      <c r="B408" s="4">
        <v>42740</v>
      </c>
      <c r="C408" s="5">
        <v>34.159999999999997</v>
      </c>
      <c r="D408" s="8">
        <v>3.3050000000000002</v>
      </c>
      <c r="E408" s="7">
        <v>6.8817000000000004</v>
      </c>
      <c r="F408" s="8">
        <v>3165.4108999999999</v>
      </c>
      <c r="G408" s="6">
        <v>55</v>
      </c>
      <c r="I408" s="7">
        <f t="shared" si="31"/>
        <v>3.5310553689203692</v>
      </c>
      <c r="J408" s="7">
        <f t="shared" si="32"/>
        <v>1.1954364733036495</v>
      </c>
      <c r="K408" s="7">
        <f t="shared" si="33"/>
        <v>1.9288657144460548</v>
      </c>
      <c r="L408" s="7">
        <f t="shared" si="34"/>
        <v>8.0600381523759097</v>
      </c>
      <c r="M408" s="7">
        <f t="shared" si="35"/>
        <v>4.0073331852324712</v>
      </c>
    </row>
    <row r="409" spans="2:13" x14ac:dyDescent="0.25">
      <c r="B409" s="4">
        <v>42741</v>
      </c>
      <c r="C409" s="5">
        <v>33.86</v>
      </c>
      <c r="D409" s="8">
        <v>3.262</v>
      </c>
      <c r="E409" s="7">
        <v>6.923</v>
      </c>
      <c r="F409" s="8">
        <v>3154.3209999999999</v>
      </c>
      <c r="G409" s="6">
        <v>63</v>
      </c>
      <c r="I409" s="7">
        <f t="shared" si="31"/>
        <v>3.5222343767049891</v>
      </c>
      <c r="J409" s="7">
        <f t="shared" si="32"/>
        <v>1.1823405041988222</v>
      </c>
      <c r="K409" s="7">
        <f t="shared" si="33"/>
        <v>1.9348492016958885</v>
      </c>
      <c r="L409" s="7">
        <f t="shared" si="34"/>
        <v>8.0565285378673526</v>
      </c>
      <c r="M409" s="7">
        <f t="shared" si="35"/>
        <v>4.1431347263915326</v>
      </c>
    </row>
    <row r="410" spans="2:13" x14ac:dyDescent="0.25">
      <c r="B410" s="4">
        <v>42744</v>
      </c>
      <c r="C410" s="5">
        <v>32.94</v>
      </c>
      <c r="D410" s="8">
        <v>3.1190000000000002</v>
      </c>
      <c r="E410" s="7">
        <v>6.9344000000000001</v>
      </c>
      <c r="F410" s="8">
        <v>3171.2361999999998</v>
      </c>
      <c r="G410" s="6">
        <v>87</v>
      </c>
      <c r="I410" s="7">
        <f t="shared" si="31"/>
        <v>3.4946877247494941</v>
      </c>
      <c r="J410" s="7">
        <f t="shared" si="32"/>
        <v>1.1375124376256662</v>
      </c>
      <c r="K410" s="7">
        <f t="shared" si="33"/>
        <v>1.936494532359903</v>
      </c>
      <c r="L410" s="7">
        <f t="shared" si="34"/>
        <v>8.0618767593076495</v>
      </c>
      <c r="M410" s="7">
        <f t="shared" si="35"/>
        <v>4.4659081186545837</v>
      </c>
    </row>
    <row r="411" spans="2:13" x14ac:dyDescent="0.25">
      <c r="B411" s="4">
        <v>42745</v>
      </c>
      <c r="C411" s="5">
        <v>32.659999999999997</v>
      </c>
      <c r="D411" s="8">
        <v>3.27</v>
      </c>
      <c r="E411" s="7">
        <v>6.9241999999999999</v>
      </c>
      <c r="F411" s="8">
        <v>3161.6713</v>
      </c>
      <c r="G411" s="6">
        <v>107</v>
      </c>
      <c r="I411" s="7">
        <f t="shared" si="31"/>
        <v>3.4861510875423187</v>
      </c>
      <c r="J411" s="7">
        <f t="shared" si="32"/>
        <v>1.1847899849091621</v>
      </c>
      <c r="K411" s="7">
        <f t="shared" si="33"/>
        <v>1.9350225219343486</v>
      </c>
      <c r="L411" s="7">
        <f t="shared" si="34"/>
        <v>8.0588560591717293</v>
      </c>
      <c r="M411" s="7">
        <f t="shared" si="35"/>
        <v>4.6728288344619058</v>
      </c>
    </row>
    <row r="412" spans="2:13" x14ac:dyDescent="0.25">
      <c r="B412" s="4">
        <v>42746</v>
      </c>
      <c r="C412" s="5">
        <v>32.909999999999997</v>
      </c>
      <c r="D412" s="8">
        <v>3.294</v>
      </c>
      <c r="E412" s="7">
        <v>6.9265999999999996</v>
      </c>
      <c r="F412" s="8">
        <v>3136.7534999999998</v>
      </c>
      <c r="G412" s="6">
        <v>52</v>
      </c>
      <c r="I412" s="7">
        <f t="shared" si="31"/>
        <v>3.4937765629552486</v>
      </c>
      <c r="J412" s="7">
        <f t="shared" si="32"/>
        <v>1.1921026317554486</v>
      </c>
      <c r="K412" s="7">
        <f t="shared" si="33"/>
        <v>1.9353690723175785</v>
      </c>
      <c r="L412" s="7">
        <f t="shared" si="34"/>
        <v>8.0509436268437611</v>
      </c>
      <c r="M412" s="7">
        <f t="shared" si="35"/>
        <v>3.9512437185814275</v>
      </c>
    </row>
    <row r="413" spans="2:13" x14ac:dyDescent="0.25">
      <c r="B413" s="4">
        <v>42747</v>
      </c>
      <c r="C413" s="5">
        <v>33.369999999999997</v>
      </c>
      <c r="D413" s="8">
        <v>3.383</v>
      </c>
      <c r="E413" s="7">
        <v>6.9</v>
      </c>
      <c r="F413" s="8">
        <v>3119.2885999999999</v>
      </c>
      <c r="G413" s="6">
        <v>93</v>
      </c>
      <c r="I413" s="7">
        <f t="shared" si="31"/>
        <v>3.5076572927632825</v>
      </c>
      <c r="J413" s="7">
        <f t="shared" si="32"/>
        <v>1.2187628897985714</v>
      </c>
      <c r="K413" s="7">
        <f t="shared" si="33"/>
        <v>1.9315214116032138</v>
      </c>
      <c r="L413" s="7">
        <f t="shared" si="34"/>
        <v>8.0453602419841399</v>
      </c>
      <c r="M413" s="7">
        <f t="shared" si="35"/>
        <v>4.5325994931532563</v>
      </c>
    </row>
    <row r="414" spans="2:13" x14ac:dyDescent="0.25">
      <c r="B414" s="4">
        <v>42748</v>
      </c>
      <c r="C414" s="5">
        <v>33.56</v>
      </c>
      <c r="D414" s="8">
        <v>3.4220000000000002</v>
      </c>
      <c r="E414" s="7">
        <v>6.9</v>
      </c>
      <c r="F414" s="8">
        <v>3112.7644</v>
      </c>
      <c r="G414" s="6">
        <v>130</v>
      </c>
      <c r="I414" s="7">
        <f t="shared" si="31"/>
        <v>3.5133348815990053</v>
      </c>
      <c r="J414" s="7">
        <f t="shared" si="32"/>
        <v>1.2302251754700018</v>
      </c>
      <c r="K414" s="7">
        <f t="shared" si="33"/>
        <v>1.9315214116032138</v>
      </c>
      <c r="L414" s="7">
        <f t="shared" si="34"/>
        <v>8.0432664849562681</v>
      </c>
      <c r="M414" s="7">
        <f t="shared" si="35"/>
        <v>4.8675344504555822</v>
      </c>
    </row>
    <row r="415" spans="2:13" x14ac:dyDescent="0.25">
      <c r="B415" s="4">
        <v>42751</v>
      </c>
      <c r="C415" s="5">
        <v>33.78</v>
      </c>
      <c r="D415" s="8">
        <v>3.4809999999999999</v>
      </c>
      <c r="E415" s="7">
        <v>6.8975999999999997</v>
      </c>
      <c r="F415" s="8">
        <v>3103.4279999999999</v>
      </c>
      <c r="G415" s="6">
        <v>53</v>
      </c>
      <c r="I415" s="7">
        <f t="shared" si="31"/>
        <v>3.5198689113796542</v>
      </c>
      <c r="J415" s="7">
        <f t="shared" si="32"/>
        <v>1.2473196088293017</v>
      </c>
      <c r="K415" s="7">
        <f t="shared" si="33"/>
        <v>1.9311735250107331</v>
      </c>
      <c r="L415" s="7">
        <f t="shared" si="34"/>
        <v>8.0402625859712522</v>
      </c>
      <c r="M415" s="7">
        <f t="shared" si="35"/>
        <v>3.970291913552122</v>
      </c>
    </row>
    <row r="416" spans="2:13" x14ac:dyDescent="0.25">
      <c r="B416" s="4">
        <v>42752</v>
      </c>
      <c r="C416" s="5">
        <v>34</v>
      </c>
      <c r="D416" s="8">
        <v>3.3959999999999999</v>
      </c>
      <c r="E416" s="7">
        <v>6.8727999999999998</v>
      </c>
      <c r="F416" s="8">
        <v>3108.7746000000002</v>
      </c>
      <c r="G416" s="6">
        <v>90</v>
      </c>
      <c r="I416" s="7">
        <f t="shared" si="31"/>
        <v>3.5263605246161616</v>
      </c>
      <c r="J416" s="7">
        <f t="shared" si="32"/>
        <v>1.2225982684491008</v>
      </c>
      <c r="K416" s="7">
        <f t="shared" si="33"/>
        <v>1.9275715923417096</v>
      </c>
      <c r="L416" s="7">
        <f t="shared" si="34"/>
        <v>8.0419839082346769</v>
      </c>
      <c r="M416" s="7">
        <f t="shared" si="35"/>
        <v>4.499809670330265</v>
      </c>
    </row>
    <row r="417" spans="2:13" x14ac:dyDescent="0.25">
      <c r="B417" s="4">
        <v>42753</v>
      </c>
      <c r="C417" s="5">
        <v>31.1</v>
      </c>
      <c r="D417" s="8">
        <v>3.319</v>
      </c>
      <c r="E417" s="7">
        <v>6.8342000000000001</v>
      </c>
      <c r="F417" s="8">
        <v>3113.0122999999999</v>
      </c>
      <c r="G417" s="6">
        <v>65</v>
      </c>
      <c r="I417" s="7">
        <f t="shared" si="31"/>
        <v>3.4372078191851885</v>
      </c>
      <c r="J417" s="7">
        <f t="shared" si="32"/>
        <v>1.1996635327378375</v>
      </c>
      <c r="K417" s="7">
        <f t="shared" si="33"/>
        <v>1.9219394187023939</v>
      </c>
      <c r="L417" s="7">
        <f t="shared" si="34"/>
        <v>8.0433461216063051</v>
      </c>
      <c r="M417" s="7">
        <f t="shared" si="35"/>
        <v>4.1743872698956368</v>
      </c>
    </row>
    <row r="418" spans="2:13" x14ac:dyDescent="0.25">
      <c r="B418" s="4">
        <v>42754</v>
      </c>
      <c r="C418" s="5">
        <v>34.15</v>
      </c>
      <c r="D418" s="8">
        <v>3.302</v>
      </c>
      <c r="E418" s="7">
        <v>6.8760000000000003</v>
      </c>
      <c r="F418" s="8">
        <v>3101.2991999999999</v>
      </c>
      <c r="G418" s="6">
        <v>105</v>
      </c>
      <c r="I418" s="7">
        <f t="shared" si="31"/>
        <v>3.5307625860167988</v>
      </c>
      <c r="J418" s="7">
        <f t="shared" si="32"/>
        <v>1.1945283454979363</v>
      </c>
      <c r="K418" s="7">
        <f t="shared" si="33"/>
        <v>1.9280370875206028</v>
      </c>
      <c r="L418" s="7">
        <f t="shared" si="34"/>
        <v>8.0395763994509082</v>
      </c>
      <c r="M418" s="7">
        <f t="shared" si="35"/>
        <v>4.6539603501575231</v>
      </c>
    </row>
    <row r="419" spans="2:13" x14ac:dyDescent="0.25">
      <c r="B419" s="4">
        <v>42755</v>
      </c>
      <c r="C419" s="5">
        <v>34.58</v>
      </c>
      <c r="D419" s="8">
        <v>3.2</v>
      </c>
      <c r="E419" s="7">
        <v>6.8752000000000004</v>
      </c>
      <c r="F419" s="8">
        <v>3123.1388999999999</v>
      </c>
      <c r="G419" s="6">
        <v>90</v>
      </c>
      <c r="I419" s="7">
        <f t="shared" si="31"/>
        <v>3.5432754802551445</v>
      </c>
      <c r="J419" s="7">
        <f t="shared" si="32"/>
        <v>1.1631508098056809</v>
      </c>
      <c r="K419" s="7">
        <f t="shared" si="33"/>
        <v>1.9279207340385938</v>
      </c>
      <c r="L419" s="7">
        <f t="shared" si="34"/>
        <v>8.0465938327589672</v>
      </c>
      <c r="M419" s="7">
        <f t="shared" si="35"/>
        <v>4.499809670330265</v>
      </c>
    </row>
    <row r="420" spans="2:13" x14ac:dyDescent="0.25">
      <c r="B420" s="4">
        <v>42758</v>
      </c>
      <c r="C420" s="5">
        <v>35.31</v>
      </c>
      <c r="D420" s="8">
        <v>3.2730000000000001</v>
      </c>
      <c r="E420" s="7">
        <v>6.8552</v>
      </c>
      <c r="F420" s="8">
        <v>3136.7748000000001</v>
      </c>
      <c r="G420" s="6">
        <v>44</v>
      </c>
      <c r="I420" s="7">
        <f t="shared" si="31"/>
        <v>3.5641662099402951</v>
      </c>
      <c r="J420" s="7">
        <f t="shared" si="32"/>
        <v>1.1857069955190436</v>
      </c>
      <c r="K420" s="7">
        <f t="shared" si="33"/>
        <v>1.9250074883727719</v>
      </c>
      <c r="L420" s="7">
        <f t="shared" si="34"/>
        <v>8.0509504172809709</v>
      </c>
      <c r="M420" s="7">
        <f t="shared" si="35"/>
        <v>3.784189633918261</v>
      </c>
    </row>
    <row r="421" spans="2:13" x14ac:dyDescent="0.25">
      <c r="B421" s="4">
        <v>42759</v>
      </c>
      <c r="C421" s="5">
        <v>33.71</v>
      </c>
      <c r="D421" s="8">
        <v>3.2930000000000001</v>
      </c>
      <c r="E421" s="7">
        <v>6.8570000000000002</v>
      </c>
      <c r="F421" s="8">
        <v>3142.5533</v>
      </c>
      <c r="G421" s="6">
        <v>52</v>
      </c>
      <c r="I421" s="7">
        <f t="shared" si="31"/>
        <v>3.5177945292459696</v>
      </c>
      <c r="J421" s="7">
        <f t="shared" si="32"/>
        <v>1.1917990033942272</v>
      </c>
      <c r="K421" s="7">
        <f t="shared" si="33"/>
        <v>1.9252700283022275</v>
      </c>
      <c r="L421" s="7">
        <f t="shared" si="34"/>
        <v>8.052790901338863</v>
      </c>
      <c r="M421" s="7">
        <f t="shared" si="35"/>
        <v>3.9512437185814275</v>
      </c>
    </row>
    <row r="422" spans="2:13" x14ac:dyDescent="0.25">
      <c r="B422" s="4">
        <v>42760</v>
      </c>
      <c r="C422" s="5">
        <v>36.799999999999997</v>
      </c>
      <c r="D422" s="8">
        <v>3.3620000000000001</v>
      </c>
      <c r="E422" s="7">
        <v>6.8795999999999999</v>
      </c>
      <c r="F422" s="8">
        <v>3149.5547000000001</v>
      </c>
      <c r="G422" s="6">
        <v>75</v>
      </c>
      <c r="I422" s="7">
        <f t="shared" si="31"/>
        <v>3.6054978451748854</v>
      </c>
      <c r="J422" s="7">
        <f t="shared" si="32"/>
        <v>1.2125360349864238</v>
      </c>
      <c r="K422" s="7">
        <f t="shared" si="33"/>
        <v>1.9285605107202004</v>
      </c>
      <c r="L422" s="7">
        <f t="shared" si="34"/>
        <v>8.0550163567473287</v>
      </c>
      <c r="M422" s="7">
        <f t="shared" si="35"/>
        <v>4.3174881135363101</v>
      </c>
    </row>
    <row r="423" spans="2:13" x14ac:dyDescent="0.25">
      <c r="B423" s="4">
        <v>42772</v>
      </c>
      <c r="C423" s="5">
        <v>36.799999999999997</v>
      </c>
      <c r="D423" s="8">
        <v>3.0569999999999999</v>
      </c>
      <c r="E423" s="7">
        <v>6.8636999999999997</v>
      </c>
      <c r="F423" s="8">
        <v>3156.9838</v>
      </c>
      <c r="G423" s="6">
        <v>89</v>
      </c>
      <c r="I423" s="7">
        <f t="shared" si="31"/>
        <v>3.6054978451748854</v>
      </c>
      <c r="J423" s="7">
        <f t="shared" si="32"/>
        <v>1.1174340429086975</v>
      </c>
      <c r="K423" s="7">
        <f t="shared" si="33"/>
        <v>1.9262466549368069</v>
      </c>
      <c r="L423" s="7">
        <f t="shared" si="34"/>
        <v>8.0573723570909142</v>
      </c>
      <c r="M423" s="7">
        <f t="shared" si="35"/>
        <v>4.4886363697321396</v>
      </c>
    </row>
    <row r="424" spans="2:13" x14ac:dyDescent="0.25">
      <c r="B424" s="4">
        <v>42773</v>
      </c>
      <c r="C424" s="5">
        <v>37.700000000000003</v>
      </c>
      <c r="D424" s="8">
        <v>3.1440000000000001</v>
      </c>
      <c r="E424" s="7">
        <v>6.8815</v>
      </c>
      <c r="F424" s="8">
        <v>3153.0877999999998</v>
      </c>
      <c r="G424" s="6">
        <v>45</v>
      </c>
      <c r="I424" s="7">
        <f t="shared" si="31"/>
        <v>3.629660094453965</v>
      </c>
      <c r="J424" s="7">
        <f t="shared" si="32"/>
        <v>1.1454958745669601</v>
      </c>
      <c r="K424" s="7">
        <f t="shared" si="33"/>
        <v>1.9288366514374502</v>
      </c>
      <c r="L424" s="7">
        <f t="shared" si="34"/>
        <v>8.0561375056527549</v>
      </c>
      <c r="M424" s="7">
        <f t="shared" si="35"/>
        <v>3.8066624897703196</v>
      </c>
    </row>
    <row r="425" spans="2:13" x14ac:dyDescent="0.25">
      <c r="B425" s="4">
        <v>42774</v>
      </c>
      <c r="C425" s="5">
        <v>37.799999999999997</v>
      </c>
      <c r="D425" s="8">
        <v>3.141</v>
      </c>
      <c r="E425" s="7">
        <v>6.8780000000000001</v>
      </c>
      <c r="F425" s="8">
        <v>3166.9818</v>
      </c>
      <c r="G425" s="6">
        <v>38</v>
      </c>
      <c r="I425" s="7">
        <f t="shared" si="31"/>
        <v>3.6323091026255421</v>
      </c>
      <c r="J425" s="7">
        <f t="shared" si="32"/>
        <v>1.1445412205565095</v>
      </c>
      <c r="K425" s="7">
        <f t="shared" si="33"/>
        <v>1.9283279120100745</v>
      </c>
      <c r="L425" s="7">
        <f t="shared" si="34"/>
        <v>8.0605342997586291</v>
      </c>
      <c r="M425" s="7">
        <f t="shared" si="35"/>
        <v>3.6375861597263857</v>
      </c>
    </row>
    <row r="426" spans="2:13" x14ac:dyDescent="0.25">
      <c r="B426" s="4">
        <v>42776</v>
      </c>
      <c r="C426" s="5">
        <v>35.700000000000003</v>
      </c>
      <c r="D426" s="8">
        <v>3.0350000000000001</v>
      </c>
      <c r="E426" s="7">
        <v>6.8814000000000002</v>
      </c>
      <c r="F426" s="8">
        <v>3196.6990000000001</v>
      </c>
      <c r="G426" s="6">
        <v>57</v>
      </c>
      <c r="I426" s="7">
        <f t="shared" si="31"/>
        <v>3.5751506887855933</v>
      </c>
      <c r="J426" s="7">
        <f t="shared" si="32"/>
        <v>1.1102114245114616</v>
      </c>
      <c r="K426" s="7">
        <f t="shared" si="33"/>
        <v>1.9288221196163948</v>
      </c>
      <c r="L426" s="7">
        <f t="shared" si="34"/>
        <v>8.0698739938610355</v>
      </c>
      <c r="M426" s="7">
        <f t="shared" si="35"/>
        <v>4.0430512678345503</v>
      </c>
    </row>
    <row r="427" spans="2:13" x14ac:dyDescent="0.25">
      <c r="B427" s="4">
        <v>42779</v>
      </c>
      <c r="C427" s="5">
        <v>38.83</v>
      </c>
      <c r="D427" s="8">
        <v>2.9279999999999999</v>
      </c>
      <c r="E427" s="7">
        <v>6.8792999999999997</v>
      </c>
      <c r="F427" s="8">
        <v>3216.8393999999998</v>
      </c>
      <c r="G427" s="6">
        <v>93</v>
      </c>
      <c r="I427" s="7">
        <f t="shared" si="31"/>
        <v>3.6591931437435758</v>
      </c>
      <c r="J427" s="7">
        <f t="shared" si="32"/>
        <v>1.074319596099065</v>
      </c>
      <c r="K427" s="7">
        <f t="shared" si="33"/>
        <v>1.928516902582915</v>
      </c>
      <c r="L427" s="7">
        <f t="shared" si="34"/>
        <v>8.0761546037050209</v>
      </c>
      <c r="M427" s="7">
        <f t="shared" si="35"/>
        <v>4.5325994931532563</v>
      </c>
    </row>
    <row r="428" spans="2:13" x14ac:dyDescent="0.25">
      <c r="B428" s="4">
        <v>42780</v>
      </c>
      <c r="C428" s="5">
        <v>39.5</v>
      </c>
      <c r="D428" s="8">
        <v>2.9340000000000002</v>
      </c>
      <c r="E428" s="7">
        <v>6.8673999999999999</v>
      </c>
      <c r="F428" s="8">
        <v>3217.9279999999999</v>
      </c>
      <c r="G428" s="6">
        <v>103</v>
      </c>
      <c r="I428" s="7">
        <f t="shared" si="31"/>
        <v>3.6763006719070761</v>
      </c>
      <c r="J428" s="7">
        <f t="shared" si="32"/>
        <v>1.07636667972079</v>
      </c>
      <c r="K428" s="7">
        <f t="shared" si="33"/>
        <v>1.9267855775416314</v>
      </c>
      <c r="L428" s="7">
        <f t="shared" si="34"/>
        <v>8.0764929531565919</v>
      </c>
      <c r="M428" s="7">
        <f t="shared" si="35"/>
        <v>4.6347289882296359</v>
      </c>
    </row>
    <row r="429" spans="2:13" x14ac:dyDescent="0.25">
      <c r="B429" s="4">
        <v>42781</v>
      </c>
      <c r="C429" s="5">
        <v>39</v>
      </c>
      <c r="D429" s="8">
        <v>2.9340000000000002</v>
      </c>
      <c r="E429" s="7">
        <v>6.8672000000000004</v>
      </c>
      <c r="F429" s="8">
        <v>3212.9857000000002</v>
      </c>
      <c r="G429" s="6">
        <v>89</v>
      </c>
      <c r="I429" s="7">
        <f t="shared" si="31"/>
        <v>3.6635616461296463</v>
      </c>
      <c r="J429" s="7">
        <f t="shared" si="32"/>
        <v>1.07636667972079</v>
      </c>
      <c r="K429" s="7">
        <f t="shared" si="33"/>
        <v>1.9267564540141877</v>
      </c>
      <c r="L429" s="7">
        <f t="shared" si="34"/>
        <v>8.074955908436797</v>
      </c>
      <c r="M429" s="7">
        <f t="shared" si="35"/>
        <v>4.4886363697321396</v>
      </c>
    </row>
    <row r="430" spans="2:13" x14ac:dyDescent="0.25">
      <c r="B430" s="4">
        <v>42782</v>
      </c>
      <c r="C430" s="5">
        <v>38.270000000000003</v>
      </c>
      <c r="D430" s="8">
        <v>2.8319999999999999</v>
      </c>
      <c r="E430" s="7">
        <v>6.8585000000000003</v>
      </c>
      <c r="F430" s="8">
        <v>3229.6183999999998</v>
      </c>
      <c r="G430" s="6">
        <v>75</v>
      </c>
      <c r="I430" s="7">
        <f t="shared" si="31"/>
        <v>3.6446662994376111</v>
      </c>
      <c r="J430" s="7">
        <f t="shared" si="32"/>
        <v>1.0409831758314734</v>
      </c>
      <c r="K430" s="7">
        <f t="shared" si="33"/>
        <v>1.9254887589363248</v>
      </c>
      <c r="L430" s="7">
        <f t="shared" si="34"/>
        <v>8.0801192668224768</v>
      </c>
      <c r="M430" s="7">
        <f t="shared" si="35"/>
        <v>4.3174881135363101</v>
      </c>
    </row>
    <row r="431" spans="2:13" x14ac:dyDescent="0.25">
      <c r="B431" s="4">
        <v>42783</v>
      </c>
      <c r="C431" s="5">
        <v>38.130000000000003</v>
      </c>
      <c r="D431" s="8">
        <v>2.843</v>
      </c>
      <c r="E431" s="7">
        <v>6.8708999999999998</v>
      </c>
      <c r="F431" s="8">
        <v>3202.0756000000001</v>
      </c>
      <c r="G431" s="6">
        <v>64</v>
      </c>
      <c r="I431" s="7">
        <f t="shared" si="31"/>
        <v>3.6410013738694724</v>
      </c>
      <c r="J431" s="7">
        <f t="shared" si="32"/>
        <v>1.0448598326688627</v>
      </c>
      <c r="K431" s="7">
        <f t="shared" si="33"/>
        <v>1.9272951020207474</v>
      </c>
      <c r="L431" s="7">
        <f t="shared" si="34"/>
        <v>8.0715545035215399</v>
      </c>
      <c r="M431" s="7">
        <f t="shared" si="35"/>
        <v>4.1588830833596715</v>
      </c>
    </row>
    <row r="432" spans="2:13" x14ac:dyDescent="0.25">
      <c r="B432" s="4">
        <v>42786</v>
      </c>
      <c r="C432" s="5">
        <v>38.83</v>
      </c>
      <c r="D432" s="8">
        <v>2.6</v>
      </c>
      <c r="E432" s="7">
        <v>6.8781999999999996</v>
      </c>
      <c r="F432" s="8">
        <v>3239.9612999999999</v>
      </c>
      <c r="G432" s="6">
        <v>65</v>
      </c>
      <c r="I432" s="7">
        <f t="shared" si="31"/>
        <v>3.6591931437435758</v>
      </c>
      <c r="J432" s="7">
        <f t="shared" si="32"/>
        <v>0.95551144502743635</v>
      </c>
      <c r="K432" s="7">
        <f t="shared" si="33"/>
        <v>1.928356989807724</v>
      </c>
      <c r="L432" s="7">
        <f t="shared" si="34"/>
        <v>8.0833166642705958</v>
      </c>
      <c r="M432" s="7">
        <f t="shared" si="35"/>
        <v>4.1743872698956368</v>
      </c>
    </row>
    <row r="433" spans="2:13" x14ac:dyDescent="0.25">
      <c r="B433" s="4">
        <v>42787</v>
      </c>
      <c r="C433" s="5">
        <v>38.5</v>
      </c>
      <c r="D433" s="8">
        <v>2.5790000000000002</v>
      </c>
      <c r="E433" s="7">
        <v>6.8826000000000001</v>
      </c>
      <c r="F433" s="8">
        <v>3253.3256999999999</v>
      </c>
      <c r="G433" s="6">
        <v>46</v>
      </c>
      <c r="I433" s="7">
        <f t="shared" si="31"/>
        <v>3.6506582412937387</v>
      </c>
      <c r="J433" s="7">
        <f t="shared" si="32"/>
        <v>0.94740172689920776</v>
      </c>
      <c r="K433" s="7">
        <f t="shared" si="33"/>
        <v>1.92899648753314</v>
      </c>
      <c r="L433" s="7">
        <f t="shared" si="34"/>
        <v>8.0874330444248006</v>
      </c>
      <c r="M433" s="7">
        <f t="shared" si="35"/>
        <v>3.8286413964890951</v>
      </c>
    </row>
    <row r="434" spans="2:13" x14ac:dyDescent="0.25">
      <c r="B434" s="4">
        <v>42788</v>
      </c>
      <c r="C434" s="5">
        <v>37.28</v>
      </c>
      <c r="D434" s="8">
        <v>2.6</v>
      </c>
      <c r="E434" s="7">
        <v>6.8780000000000001</v>
      </c>
      <c r="F434" s="8">
        <v>3261.2184000000002</v>
      </c>
      <c r="G434" s="6">
        <v>75</v>
      </c>
      <c r="I434" s="7">
        <f t="shared" si="31"/>
        <v>3.6184569898173904</v>
      </c>
      <c r="J434" s="7">
        <f t="shared" si="32"/>
        <v>0.95551144502743635</v>
      </c>
      <c r="K434" s="7">
        <f t="shared" si="33"/>
        <v>1.9283279120100745</v>
      </c>
      <c r="L434" s="7">
        <f t="shared" si="34"/>
        <v>8.0898561468677741</v>
      </c>
      <c r="M434" s="7">
        <f t="shared" si="35"/>
        <v>4.3174881135363101</v>
      </c>
    </row>
    <row r="435" spans="2:13" x14ac:dyDescent="0.25">
      <c r="B435" s="4">
        <v>42789</v>
      </c>
      <c r="C435" s="5">
        <v>37.44</v>
      </c>
      <c r="D435" s="8">
        <v>2.6259999999999999</v>
      </c>
      <c r="E435" s="7">
        <v>6.8773999999999997</v>
      </c>
      <c r="F435" s="8">
        <v>3251.375</v>
      </c>
      <c r="G435" s="6">
        <v>102</v>
      </c>
      <c r="I435" s="7">
        <f t="shared" si="31"/>
        <v>3.622739651609391</v>
      </c>
      <c r="J435" s="7">
        <f t="shared" si="32"/>
        <v>0.96546177588060444</v>
      </c>
      <c r="K435" s="7">
        <f t="shared" si="33"/>
        <v>1.9282406735436712</v>
      </c>
      <c r="L435" s="7">
        <f t="shared" si="34"/>
        <v>8.0868332627750537</v>
      </c>
      <c r="M435" s="7">
        <f t="shared" si="35"/>
        <v>4.6249728132842707</v>
      </c>
    </row>
    <row r="436" spans="2:13" x14ac:dyDescent="0.25">
      <c r="B436" s="4">
        <v>42790</v>
      </c>
      <c r="C436" s="5">
        <v>39</v>
      </c>
      <c r="D436" s="8">
        <v>2.67</v>
      </c>
      <c r="E436" s="7">
        <v>6.8718000000000004</v>
      </c>
      <c r="F436" s="8">
        <v>3253.4326999999998</v>
      </c>
      <c r="G436" s="6">
        <v>60</v>
      </c>
      <c r="I436" s="7">
        <f t="shared" si="31"/>
        <v>3.6635616461296463</v>
      </c>
      <c r="J436" s="7">
        <f t="shared" si="32"/>
        <v>0.98207847241215818</v>
      </c>
      <c r="K436" s="7">
        <f t="shared" si="33"/>
        <v>1.9274260806495886</v>
      </c>
      <c r="L436" s="7">
        <f t="shared" si="34"/>
        <v>8.0874659333053867</v>
      </c>
      <c r="M436" s="7">
        <f t="shared" si="35"/>
        <v>4.0943445622221004</v>
      </c>
    </row>
    <row r="437" spans="2:13" x14ac:dyDescent="0.25">
      <c r="B437" s="4">
        <v>42793</v>
      </c>
      <c r="C437" s="5">
        <v>38</v>
      </c>
      <c r="D437" s="8">
        <v>2.6920000000000002</v>
      </c>
      <c r="E437" s="7">
        <v>6.8714000000000004</v>
      </c>
      <c r="F437" s="8">
        <v>3228.6601999999998</v>
      </c>
      <c r="G437" s="6">
        <v>77</v>
      </c>
      <c r="I437" s="7">
        <f t="shared" si="31"/>
        <v>3.6375861597263857</v>
      </c>
      <c r="J437" s="7">
        <f t="shared" si="32"/>
        <v>0.99028441178248139</v>
      </c>
      <c r="K437" s="7">
        <f t="shared" si="33"/>
        <v>1.9273678700435997</v>
      </c>
      <c r="L437" s="7">
        <f t="shared" si="34"/>
        <v>8.0798225314022893</v>
      </c>
      <c r="M437" s="7">
        <f t="shared" si="35"/>
        <v>4.3438054218536841</v>
      </c>
    </row>
    <row r="438" spans="2:13" x14ac:dyDescent="0.25">
      <c r="B438" s="4">
        <v>42794</v>
      </c>
      <c r="C438" s="5">
        <v>38.380000000000003</v>
      </c>
      <c r="D438" s="8">
        <v>2.7679999999999998</v>
      </c>
      <c r="E438" s="7">
        <v>6.8689</v>
      </c>
      <c r="F438" s="8">
        <v>3241.7330999999999</v>
      </c>
      <c r="G438" s="6">
        <v>65</v>
      </c>
      <c r="I438" s="7">
        <f t="shared" si="31"/>
        <v>3.647536490579554</v>
      </c>
      <c r="J438" s="7">
        <f t="shared" si="32"/>
        <v>1.018125037755423</v>
      </c>
      <c r="K438" s="7">
        <f t="shared" si="33"/>
        <v>1.9270039769659248</v>
      </c>
      <c r="L438" s="7">
        <f t="shared" si="34"/>
        <v>8.0838633731818117</v>
      </c>
      <c r="M438" s="7">
        <f t="shared" si="35"/>
        <v>4.1743872698956368</v>
      </c>
    </row>
    <row r="439" spans="2:13" x14ac:dyDescent="0.25">
      <c r="B439" s="4">
        <v>42795</v>
      </c>
      <c r="C439" s="5">
        <v>38.35</v>
      </c>
      <c r="D439" s="8">
        <v>2.7970000000000002</v>
      </c>
      <c r="E439" s="7">
        <v>6.88</v>
      </c>
      <c r="F439" s="8">
        <v>3246.9335000000001</v>
      </c>
      <c r="G439" s="6">
        <v>73</v>
      </c>
      <c r="I439" s="7">
        <f t="shared" si="31"/>
        <v>3.6467545278132651</v>
      </c>
      <c r="J439" s="7">
        <f t="shared" si="32"/>
        <v>1.0285474142198228</v>
      </c>
      <c r="K439" s="7">
        <f t="shared" si="33"/>
        <v>1.9286186519452522</v>
      </c>
      <c r="L439" s="7">
        <f t="shared" si="34"/>
        <v>8.0854662914496327</v>
      </c>
      <c r="M439" s="7">
        <f t="shared" si="35"/>
        <v>4.290459441148391</v>
      </c>
    </row>
    <row r="440" spans="2:13" x14ac:dyDescent="0.25">
      <c r="B440" s="4">
        <v>42796</v>
      </c>
      <c r="C440" s="5">
        <v>38.46</v>
      </c>
      <c r="D440" s="8">
        <v>2.8140000000000001</v>
      </c>
      <c r="E440" s="7">
        <v>6.8819999999999997</v>
      </c>
      <c r="F440" s="8">
        <v>3230.0281</v>
      </c>
      <c r="G440" s="6">
        <v>63</v>
      </c>
      <c r="I440" s="7">
        <f t="shared" si="31"/>
        <v>3.6496187401606335</v>
      </c>
      <c r="J440" s="7">
        <f t="shared" si="32"/>
        <v>1.0346069586921973</v>
      </c>
      <c r="K440" s="7">
        <f t="shared" si="33"/>
        <v>1.9289093073752885</v>
      </c>
      <c r="L440" s="7">
        <f t="shared" si="34"/>
        <v>8.0802461158692633</v>
      </c>
      <c r="M440" s="7">
        <f t="shared" si="35"/>
        <v>4.1431347263915326</v>
      </c>
    </row>
    <row r="441" spans="2:13" x14ac:dyDescent="0.25">
      <c r="B441" s="4">
        <v>42797</v>
      </c>
      <c r="C441" s="5">
        <v>38.32</v>
      </c>
      <c r="D441" s="8">
        <v>2.8250000000000002</v>
      </c>
      <c r="E441" s="7">
        <v>6.8979999999999997</v>
      </c>
      <c r="F441" s="8">
        <v>3218.3117999999999</v>
      </c>
      <c r="G441" s="6">
        <v>68</v>
      </c>
      <c r="I441" s="7">
        <f t="shared" si="31"/>
        <v>3.6459719531026598</v>
      </c>
      <c r="J441" s="7">
        <f t="shared" si="32"/>
        <v>1.0385083645984043</v>
      </c>
      <c r="K441" s="7">
        <f t="shared" si="33"/>
        <v>1.931231514514649</v>
      </c>
      <c r="L441" s="7">
        <f t="shared" si="34"/>
        <v>8.0766122153383559</v>
      </c>
      <c r="M441" s="7">
        <f t="shared" si="35"/>
        <v>4.219507705176107</v>
      </c>
    </row>
    <row r="442" spans="2:13" x14ac:dyDescent="0.25">
      <c r="B442" s="4">
        <v>42800</v>
      </c>
      <c r="C442" s="5">
        <v>38.869999999999997</v>
      </c>
      <c r="D442" s="8">
        <v>2.8740000000000001</v>
      </c>
      <c r="E442" s="7">
        <v>6.8929</v>
      </c>
      <c r="F442" s="8">
        <v>3233.8656999999998</v>
      </c>
      <c r="G442" s="6">
        <v>50</v>
      </c>
      <c r="I442" s="7">
        <f t="shared" si="31"/>
        <v>3.6602227448641318</v>
      </c>
      <c r="J442" s="7">
        <f t="shared" si="32"/>
        <v>1.0557047876568333</v>
      </c>
      <c r="K442" s="7">
        <f t="shared" si="33"/>
        <v>1.9304918963269326</v>
      </c>
      <c r="L442" s="7">
        <f t="shared" si="34"/>
        <v>8.0814335117546623</v>
      </c>
      <c r="M442" s="7">
        <f t="shared" si="35"/>
        <v>3.912023005428146</v>
      </c>
    </row>
    <row r="443" spans="2:13" x14ac:dyDescent="0.25">
      <c r="B443" s="4">
        <v>42801</v>
      </c>
      <c r="C443" s="5">
        <v>38.5</v>
      </c>
      <c r="D443" s="8">
        <v>2.8380000000000001</v>
      </c>
      <c r="E443" s="7">
        <v>6.8986999999999998</v>
      </c>
      <c r="F443" s="8">
        <v>3242.4063000000001</v>
      </c>
      <c r="G443" s="6">
        <v>64</v>
      </c>
      <c r="I443" s="7">
        <f t="shared" si="31"/>
        <v>3.6506582412937387</v>
      </c>
      <c r="J443" s="7">
        <f t="shared" si="32"/>
        <v>1.043099578737851</v>
      </c>
      <c r="K443" s="7">
        <f t="shared" si="33"/>
        <v>1.9313329880555103</v>
      </c>
      <c r="L443" s="7">
        <f t="shared" si="34"/>
        <v>8.0840710183173918</v>
      </c>
      <c r="M443" s="7">
        <f t="shared" si="35"/>
        <v>4.1588830833596715</v>
      </c>
    </row>
    <row r="444" spans="2:13" x14ac:dyDescent="0.25">
      <c r="B444" s="4">
        <v>42802</v>
      </c>
      <c r="C444" s="5">
        <v>38.35</v>
      </c>
      <c r="D444" s="8">
        <v>2.9180000000000001</v>
      </c>
      <c r="E444" s="7">
        <v>6.907</v>
      </c>
      <c r="F444" s="8">
        <v>3240.6646000000001</v>
      </c>
      <c r="G444" s="6">
        <v>67</v>
      </c>
      <c r="I444" s="7">
        <f t="shared" si="31"/>
        <v>3.6467545278132651</v>
      </c>
      <c r="J444" s="7">
        <f t="shared" si="32"/>
        <v>1.070898450100594</v>
      </c>
      <c r="K444" s="7">
        <f t="shared" si="33"/>
        <v>1.9325353901068358</v>
      </c>
      <c r="L444" s="7">
        <f t="shared" si="34"/>
        <v>8.0835337112082257</v>
      </c>
      <c r="M444" s="7">
        <f t="shared" si="35"/>
        <v>4.2046926193909657</v>
      </c>
    </row>
    <row r="445" spans="2:13" x14ac:dyDescent="0.25">
      <c r="B445" s="4">
        <v>42803</v>
      </c>
      <c r="C445" s="5">
        <v>38.06</v>
      </c>
      <c r="D445" s="8">
        <v>2.9860000000000002</v>
      </c>
      <c r="E445" s="7">
        <v>6.9085000000000001</v>
      </c>
      <c r="F445" s="8">
        <v>3216.7456999999999</v>
      </c>
      <c r="G445" s="6">
        <v>104</v>
      </c>
      <c r="I445" s="7">
        <f t="shared" si="31"/>
        <v>3.6391638618680036</v>
      </c>
      <c r="J445" s="7">
        <f t="shared" si="32"/>
        <v>1.0939346991169987</v>
      </c>
      <c r="K445" s="7">
        <f t="shared" si="33"/>
        <v>1.9327525375145871</v>
      </c>
      <c r="L445" s="7">
        <f t="shared" si="34"/>
        <v>8.0761254753112723</v>
      </c>
      <c r="M445" s="7">
        <f t="shared" si="35"/>
        <v>4.6443908991413725</v>
      </c>
    </row>
    <row r="446" spans="2:13" x14ac:dyDescent="0.25">
      <c r="B446" s="4">
        <v>42804</v>
      </c>
      <c r="C446" s="5">
        <v>38.54</v>
      </c>
      <c r="D446" s="8">
        <v>3.0419999999999998</v>
      </c>
      <c r="E446" s="7">
        <v>6.9157000000000002</v>
      </c>
      <c r="F446" s="8">
        <v>3212.7601</v>
      </c>
      <c r="G446" s="6">
        <v>85</v>
      </c>
      <c r="I446" s="7">
        <f t="shared" si="31"/>
        <v>3.6516966629862204</v>
      </c>
      <c r="J446" s="7">
        <f t="shared" si="32"/>
        <v>1.112515193837101</v>
      </c>
      <c r="K446" s="7">
        <f t="shared" si="33"/>
        <v>1.9337941892052488</v>
      </c>
      <c r="L446" s="7">
        <f t="shared" si="34"/>
        <v>8.0748856909065321</v>
      </c>
      <c r="M446" s="7">
        <f t="shared" si="35"/>
        <v>4.4426512564903167</v>
      </c>
    </row>
    <row r="447" spans="2:13" x14ac:dyDescent="0.25">
      <c r="B447" s="4">
        <v>42807</v>
      </c>
      <c r="C447" s="5">
        <v>38.35</v>
      </c>
      <c r="D447" s="8">
        <v>3.0249999999999999</v>
      </c>
      <c r="E447" s="7">
        <v>6.9092000000000002</v>
      </c>
      <c r="F447" s="8">
        <v>3237.0243999999998</v>
      </c>
      <c r="G447" s="6">
        <v>55</v>
      </c>
      <c r="I447" s="7">
        <f t="shared" si="31"/>
        <v>3.6467545278132651</v>
      </c>
      <c r="J447" s="7">
        <f t="shared" si="32"/>
        <v>1.1069110914828049</v>
      </c>
      <c r="K447" s="7">
        <f t="shared" si="33"/>
        <v>1.9328538568369924</v>
      </c>
      <c r="L447" s="7">
        <f t="shared" si="34"/>
        <v>8.082409791741517</v>
      </c>
      <c r="M447" s="7">
        <f t="shared" si="35"/>
        <v>4.0073331852324712</v>
      </c>
    </row>
    <row r="448" spans="2:13" x14ac:dyDescent="0.25">
      <c r="B448" s="4">
        <v>42808</v>
      </c>
      <c r="C448" s="5">
        <v>38.65</v>
      </c>
      <c r="D448" s="8">
        <v>2.948</v>
      </c>
      <c r="E448" s="7">
        <v>6.9131</v>
      </c>
      <c r="F448" s="8">
        <v>3239.3278</v>
      </c>
      <c r="G448" s="6">
        <v>55</v>
      </c>
      <c r="I448" s="7">
        <f t="shared" si="31"/>
        <v>3.6545467750334311</v>
      </c>
      <c r="J448" s="7">
        <f t="shared" si="32"/>
        <v>1.0811269743270902</v>
      </c>
      <c r="K448" s="7">
        <f t="shared" si="33"/>
        <v>1.9334181623582867</v>
      </c>
      <c r="L448" s="7">
        <f t="shared" si="34"/>
        <v>8.0831211181258737</v>
      </c>
      <c r="M448" s="7">
        <f t="shared" si="35"/>
        <v>4.0073331852324712</v>
      </c>
    </row>
    <row r="449" spans="2:13" x14ac:dyDescent="0.25">
      <c r="B449" s="4">
        <v>42809</v>
      </c>
      <c r="C449" s="5">
        <v>38.67</v>
      </c>
      <c r="D449" s="8">
        <v>2.9769999999999999</v>
      </c>
      <c r="E449" s="7">
        <v>6.9120999999999997</v>
      </c>
      <c r="F449" s="8">
        <v>3241.7597000000001</v>
      </c>
      <c r="G449" s="6">
        <v>67</v>
      </c>
      <c r="I449" s="7">
        <f t="shared" si="31"/>
        <v>3.6550641056192057</v>
      </c>
      <c r="J449" s="7">
        <f t="shared" si="32"/>
        <v>1.0909160820336392</v>
      </c>
      <c r="K449" s="7">
        <f t="shared" si="33"/>
        <v>1.9332734989896925</v>
      </c>
      <c r="L449" s="7">
        <f t="shared" si="34"/>
        <v>8.0838715786355149</v>
      </c>
      <c r="M449" s="7">
        <f t="shared" si="35"/>
        <v>4.2046926193909657</v>
      </c>
    </row>
    <row r="450" spans="2:13" x14ac:dyDescent="0.25">
      <c r="B450" s="4">
        <v>42810</v>
      </c>
      <c r="C450" s="5">
        <v>38.159999999999997</v>
      </c>
      <c r="D450" s="8">
        <v>2.9079999999999999</v>
      </c>
      <c r="E450" s="7">
        <v>6.8978000000000002</v>
      </c>
      <c r="F450" s="8">
        <v>3268.9353999999998</v>
      </c>
      <c r="G450" s="6">
        <v>53</v>
      </c>
      <c r="I450" s="7">
        <f t="shared" si="31"/>
        <v>3.6417878465800855</v>
      </c>
      <c r="J450" s="7">
        <f t="shared" si="32"/>
        <v>1.067465559671273</v>
      </c>
      <c r="K450" s="7">
        <f t="shared" si="33"/>
        <v>1.931202520183039</v>
      </c>
      <c r="L450" s="7">
        <f t="shared" si="34"/>
        <v>8.0922196451340298</v>
      </c>
      <c r="M450" s="7">
        <f t="shared" si="35"/>
        <v>3.970291913552122</v>
      </c>
    </row>
    <row r="451" spans="2:13" x14ac:dyDescent="0.25">
      <c r="B451" s="4">
        <v>42811</v>
      </c>
      <c r="C451" s="5">
        <v>38.44</v>
      </c>
      <c r="D451" s="8">
        <v>2.9620000000000002</v>
      </c>
      <c r="E451" s="7">
        <v>6.9085000000000001</v>
      </c>
      <c r="F451" s="8">
        <v>3237.4470999999999</v>
      </c>
      <c r="G451" s="6">
        <v>64</v>
      </c>
      <c r="I451" s="7">
        <f t="shared" si="31"/>
        <v>3.6490985841020915</v>
      </c>
      <c r="J451" s="7">
        <f t="shared" si="32"/>
        <v>1.0858647158456072</v>
      </c>
      <c r="K451" s="7">
        <f t="shared" si="33"/>
        <v>1.9327525375145871</v>
      </c>
      <c r="L451" s="7">
        <f t="shared" si="34"/>
        <v>8.0825403661059578</v>
      </c>
      <c r="M451" s="7">
        <f t="shared" si="35"/>
        <v>4.1588830833596715</v>
      </c>
    </row>
    <row r="452" spans="2:13" x14ac:dyDescent="0.25">
      <c r="B452" s="4">
        <v>42814</v>
      </c>
      <c r="C452" s="5">
        <v>38.65</v>
      </c>
      <c r="D452" s="8">
        <v>3.077</v>
      </c>
      <c r="E452" s="7">
        <v>6.9043000000000001</v>
      </c>
      <c r="F452" s="8">
        <v>3250.8081999999999</v>
      </c>
      <c r="G452" s="6">
        <v>73</v>
      </c>
      <c r="I452" s="7">
        <f t="shared" ref="I452:I515" si="36">LN(C452)</f>
        <v>3.6545467750334311</v>
      </c>
      <c r="J452" s="7">
        <f t="shared" ref="J452:J515" si="37">LN(D452)</f>
        <v>1.1239550963399048</v>
      </c>
      <c r="K452" s="7">
        <f t="shared" ref="K452:K515" si="38">LN(E452)</f>
        <v>1.9321444059077533</v>
      </c>
      <c r="L452" s="7">
        <f t="shared" ref="L452:L515" si="39">LN(F452)</f>
        <v>8.08665892133188</v>
      </c>
      <c r="M452" s="7">
        <f t="shared" ref="M452:M515" si="40">LN(G452)</f>
        <v>4.290459441148391</v>
      </c>
    </row>
    <row r="453" spans="2:13" x14ac:dyDescent="0.25">
      <c r="B453" s="4">
        <v>42815</v>
      </c>
      <c r="C453" s="5">
        <v>38.15</v>
      </c>
      <c r="D453" s="8">
        <v>3.0920000000000001</v>
      </c>
      <c r="E453" s="7">
        <v>6.8977000000000004</v>
      </c>
      <c r="F453" s="8">
        <v>3261.6107999999999</v>
      </c>
      <c r="G453" s="6">
        <v>85</v>
      </c>
      <c r="I453" s="7">
        <f t="shared" si="36"/>
        <v>3.6415257577304661</v>
      </c>
      <c r="J453" s="7">
        <f t="shared" si="37"/>
        <v>1.1288181307251755</v>
      </c>
      <c r="K453" s="7">
        <f t="shared" si="38"/>
        <v>1.9311880227019762</v>
      </c>
      <c r="L453" s="7">
        <f t="shared" si="39"/>
        <v>8.0899764627578392</v>
      </c>
      <c r="M453" s="7">
        <f t="shared" si="40"/>
        <v>4.4426512564903167</v>
      </c>
    </row>
    <row r="454" spans="2:13" x14ac:dyDescent="0.25">
      <c r="B454" s="4">
        <v>42816</v>
      </c>
      <c r="C454" s="5">
        <v>38.35</v>
      </c>
      <c r="D454" s="8">
        <v>3.0190000000000001</v>
      </c>
      <c r="E454" s="7">
        <v>6.8871000000000002</v>
      </c>
      <c r="F454" s="8">
        <v>3245.2197999999999</v>
      </c>
      <c r="G454" s="6">
        <v>47</v>
      </c>
      <c r="I454" s="7">
        <f t="shared" si="36"/>
        <v>3.6467545278132651</v>
      </c>
      <c r="J454" s="7">
        <f t="shared" si="37"/>
        <v>1.1049256507247018</v>
      </c>
      <c r="K454" s="7">
        <f t="shared" si="38"/>
        <v>1.9296500965674983</v>
      </c>
      <c r="L454" s="7">
        <f t="shared" si="39"/>
        <v>8.0849383618211679</v>
      </c>
      <c r="M454" s="7">
        <f t="shared" si="40"/>
        <v>3.8501476017100584</v>
      </c>
    </row>
    <row r="455" spans="2:13" x14ac:dyDescent="0.25">
      <c r="B455" s="4">
        <v>42817</v>
      </c>
      <c r="C455" s="5">
        <v>37</v>
      </c>
      <c r="D455" s="8">
        <v>3.05</v>
      </c>
      <c r="E455" s="7">
        <v>6.8875000000000002</v>
      </c>
      <c r="F455" s="8">
        <v>3248.5495000000001</v>
      </c>
      <c r="G455" s="6">
        <v>50</v>
      </c>
      <c r="I455" s="7">
        <f t="shared" si="36"/>
        <v>3.6109179126442243</v>
      </c>
      <c r="J455" s="7">
        <f t="shared" si="37"/>
        <v>1.1151415906193203</v>
      </c>
      <c r="K455" s="7">
        <f t="shared" si="38"/>
        <v>1.929708174479033</v>
      </c>
      <c r="L455" s="7">
        <f t="shared" si="39"/>
        <v>8.0859638680065533</v>
      </c>
      <c r="M455" s="7">
        <f t="shared" si="40"/>
        <v>3.912023005428146</v>
      </c>
    </row>
    <row r="456" spans="2:13" x14ac:dyDescent="0.25">
      <c r="B456" s="4">
        <v>42818</v>
      </c>
      <c r="C456" s="5">
        <v>38.06</v>
      </c>
      <c r="D456" s="8">
        <v>3.081</v>
      </c>
      <c r="E456" s="7">
        <v>6.8875999999999999</v>
      </c>
      <c r="F456" s="8">
        <v>3269.4450999999999</v>
      </c>
      <c r="G456" s="6">
        <v>59</v>
      </c>
      <c r="I456" s="7">
        <f t="shared" si="36"/>
        <v>3.6391638618680036</v>
      </c>
      <c r="J456" s="7">
        <f t="shared" si="37"/>
        <v>1.1252542196145308</v>
      </c>
      <c r="K456" s="7">
        <f t="shared" si="38"/>
        <v>1.9297226934298937</v>
      </c>
      <c r="L456" s="7">
        <f t="shared" si="39"/>
        <v>8.0923755553020094</v>
      </c>
      <c r="M456" s="7">
        <f t="shared" si="40"/>
        <v>4.0775374439057197</v>
      </c>
    </row>
    <row r="457" spans="2:13" x14ac:dyDescent="0.25">
      <c r="B457" s="4">
        <v>42821</v>
      </c>
      <c r="C457" s="5">
        <v>38.68</v>
      </c>
      <c r="D457" s="8">
        <v>3.0510000000000002</v>
      </c>
      <c r="E457" s="7">
        <v>6.8764000000000003</v>
      </c>
      <c r="F457" s="8">
        <v>3266.9551999999999</v>
      </c>
      <c r="G457" s="6">
        <v>87</v>
      </c>
      <c r="I457" s="7">
        <f t="shared" si="36"/>
        <v>3.6553226705850936</v>
      </c>
      <c r="J457" s="7">
        <f t="shared" si="37"/>
        <v>1.1154694057345327</v>
      </c>
      <c r="K457" s="7">
        <f t="shared" si="38"/>
        <v>1.9280952591852014</v>
      </c>
      <c r="L457" s="7">
        <f t="shared" si="39"/>
        <v>8.0916136986206073</v>
      </c>
      <c r="M457" s="7">
        <f t="shared" si="40"/>
        <v>4.4659081186545837</v>
      </c>
    </row>
    <row r="458" spans="2:13" x14ac:dyDescent="0.25">
      <c r="B458" s="4">
        <v>42822</v>
      </c>
      <c r="C458" s="5">
        <v>38.68</v>
      </c>
      <c r="D458" s="8">
        <v>3.0920000000000001</v>
      </c>
      <c r="E458" s="7">
        <v>6.8857999999999997</v>
      </c>
      <c r="F458" s="8">
        <v>3252.9479000000001</v>
      </c>
      <c r="G458" s="6">
        <v>76</v>
      </c>
      <c r="I458" s="7">
        <f t="shared" si="36"/>
        <v>3.6553226705850936</v>
      </c>
      <c r="J458" s="7">
        <f t="shared" si="37"/>
        <v>1.1288181307251755</v>
      </c>
      <c r="K458" s="7">
        <f t="shared" si="38"/>
        <v>1.929461320056544</v>
      </c>
      <c r="L458" s="7">
        <f t="shared" si="39"/>
        <v>8.0873169103598492</v>
      </c>
      <c r="M458" s="7">
        <f t="shared" si="40"/>
        <v>4.3307333402863311</v>
      </c>
    </row>
    <row r="459" spans="2:13" x14ac:dyDescent="0.25">
      <c r="B459" s="4">
        <v>42823</v>
      </c>
      <c r="C459" s="5">
        <v>38.909999999999997</v>
      </c>
      <c r="D459" s="8">
        <v>3.141</v>
      </c>
      <c r="E459" s="7">
        <v>6.8897000000000004</v>
      </c>
      <c r="F459" s="8">
        <v>3241.3144000000002</v>
      </c>
      <c r="G459" s="6">
        <v>79</v>
      </c>
      <c r="I459" s="7">
        <f t="shared" si="36"/>
        <v>3.6612512869964622</v>
      </c>
      <c r="J459" s="7">
        <f t="shared" si="37"/>
        <v>1.1445412205565095</v>
      </c>
      <c r="K459" s="7">
        <f t="shared" si="38"/>
        <v>1.9300275427133184</v>
      </c>
      <c r="L459" s="7">
        <f t="shared" si="39"/>
        <v>8.0837342055332382</v>
      </c>
      <c r="M459" s="7">
        <f t="shared" si="40"/>
        <v>4.3694478524670215</v>
      </c>
    </row>
    <row r="460" spans="2:13" x14ac:dyDescent="0.25">
      <c r="B460" s="4">
        <v>42824</v>
      </c>
      <c r="C460" s="5">
        <v>38.64</v>
      </c>
      <c r="D460" s="8">
        <v>3.1970000000000001</v>
      </c>
      <c r="E460" s="7">
        <v>6.8905000000000003</v>
      </c>
      <c r="F460" s="8">
        <v>3210.2368999999999</v>
      </c>
      <c r="G460" s="6">
        <v>58</v>
      </c>
      <c r="I460" s="7">
        <f t="shared" si="36"/>
        <v>3.6542880093443171</v>
      </c>
      <c r="J460" s="7">
        <f t="shared" si="37"/>
        <v>1.1622128700777044</v>
      </c>
      <c r="K460" s="7">
        <f t="shared" si="38"/>
        <v>1.9301436513330625</v>
      </c>
      <c r="L460" s="7">
        <f t="shared" si="39"/>
        <v>8.0741000140239816</v>
      </c>
      <c r="M460" s="7">
        <f t="shared" si="40"/>
        <v>4.0604430105464191</v>
      </c>
    </row>
    <row r="461" spans="2:13" x14ac:dyDescent="0.25">
      <c r="B461" s="4">
        <v>42825</v>
      </c>
      <c r="C461" s="5">
        <v>39</v>
      </c>
      <c r="D461" s="8">
        <v>3.1920000000000002</v>
      </c>
      <c r="E461" s="7">
        <v>6.8914999999999997</v>
      </c>
      <c r="F461" s="8">
        <v>3222.5142000000001</v>
      </c>
      <c r="G461" s="6">
        <v>63</v>
      </c>
      <c r="I461" s="7">
        <f t="shared" si="36"/>
        <v>3.6635616461296463</v>
      </c>
      <c r="J461" s="7">
        <f t="shared" si="37"/>
        <v>1.1606476795875624</v>
      </c>
      <c r="K461" s="7">
        <f t="shared" si="38"/>
        <v>1.9302887681523564</v>
      </c>
      <c r="L461" s="7">
        <f t="shared" si="39"/>
        <v>8.077917141320313</v>
      </c>
      <c r="M461" s="7">
        <f t="shared" si="40"/>
        <v>4.1431347263915326</v>
      </c>
    </row>
    <row r="462" spans="2:13" x14ac:dyDescent="0.25">
      <c r="B462" s="4">
        <v>42830</v>
      </c>
      <c r="C462" s="5">
        <v>38.700000000000003</v>
      </c>
      <c r="D462" s="8">
        <v>3.2759999999999998</v>
      </c>
      <c r="E462" s="7">
        <v>6.8964999999999996</v>
      </c>
      <c r="F462" s="8">
        <v>3270.3054000000002</v>
      </c>
      <c r="G462" s="6">
        <v>80</v>
      </c>
      <c r="I462" s="7">
        <f t="shared" si="36"/>
        <v>3.655839600035736</v>
      </c>
      <c r="J462" s="7">
        <f t="shared" si="37"/>
        <v>1.1866231659908228</v>
      </c>
      <c r="K462" s="7">
        <f t="shared" si="38"/>
        <v>1.9310140365334374</v>
      </c>
      <c r="L462" s="7">
        <f t="shared" si="39"/>
        <v>8.092638654025718</v>
      </c>
      <c r="M462" s="7">
        <f t="shared" si="40"/>
        <v>4.3820266346738812</v>
      </c>
    </row>
    <row r="463" spans="2:13" x14ac:dyDescent="0.25">
      <c r="B463" s="4">
        <v>42831</v>
      </c>
      <c r="C463" s="5">
        <v>39.35</v>
      </c>
      <c r="D463" s="8">
        <v>3.306</v>
      </c>
      <c r="E463" s="7">
        <v>6.9009999999999998</v>
      </c>
      <c r="F463" s="8">
        <v>3281.0047</v>
      </c>
      <c r="G463" s="6">
        <v>95</v>
      </c>
      <c r="I463" s="7">
        <f t="shared" si="36"/>
        <v>3.6724959748634123</v>
      </c>
      <c r="J463" s="7">
        <f t="shared" si="37"/>
        <v>1.1957389993988325</v>
      </c>
      <c r="K463" s="7">
        <f t="shared" si="38"/>
        <v>1.9316663286384648</v>
      </c>
      <c r="L463" s="7">
        <f t="shared" si="39"/>
        <v>8.0959049654501705</v>
      </c>
      <c r="M463" s="7">
        <f t="shared" si="40"/>
        <v>4.5538768916005408</v>
      </c>
    </row>
    <row r="464" spans="2:13" x14ac:dyDescent="0.25">
      <c r="B464" s="4">
        <v>42835</v>
      </c>
      <c r="C464" s="5">
        <v>39</v>
      </c>
      <c r="D464" s="8">
        <v>3.242</v>
      </c>
      <c r="E464" s="7">
        <v>6.9051999999999998</v>
      </c>
      <c r="F464" s="8">
        <v>3269.3926000000001</v>
      </c>
      <c r="G464" s="6">
        <v>54</v>
      </c>
      <c r="I464" s="7">
        <f t="shared" si="36"/>
        <v>3.6635616461296463</v>
      </c>
      <c r="J464" s="7">
        <f t="shared" si="37"/>
        <v>1.1761904233134843</v>
      </c>
      <c r="K464" s="7">
        <f t="shared" si="38"/>
        <v>1.9322747509602567</v>
      </c>
      <c r="L464" s="7">
        <f t="shared" si="39"/>
        <v>8.092359497402299</v>
      </c>
      <c r="M464" s="7">
        <f t="shared" si="40"/>
        <v>3.9889840465642745</v>
      </c>
    </row>
    <row r="465" spans="2:13" x14ac:dyDescent="0.25">
      <c r="B465" s="4">
        <v>42836</v>
      </c>
      <c r="C465" s="5">
        <v>38.56</v>
      </c>
      <c r="D465" s="8">
        <v>3.1680000000000001</v>
      </c>
      <c r="E465" s="7">
        <v>6.9029999999999996</v>
      </c>
      <c r="F465" s="8">
        <v>3288.9657000000002</v>
      </c>
      <c r="G465" s="6">
        <v>78</v>
      </c>
      <c r="I465" s="7">
        <f t="shared" si="36"/>
        <v>3.652215469742345</v>
      </c>
      <c r="J465" s="7">
        <f t="shared" si="37"/>
        <v>1.1531004739521795</v>
      </c>
      <c r="K465" s="7">
        <f t="shared" si="38"/>
        <v>1.9319560997213385</v>
      </c>
      <c r="L465" s="7">
        <f t="shared" si="39"/>
        <v>8.0983284174329455</v>
      </c>
      <c r="M465" s="7">
        <f t="shared" si="40"/>
        <v>4.3567088266895917</v>
      </c>
    </row>
    <row r="466" spans="2:13" x14ac:dyDescent="0.25">
      <c r="B466" s="4">
        <v>42837</v>
      </c>
      <c r="C466" s="5">
        <v>38.6</v>
      </c>
      <c r="D466" s="8">
        <v>3.1789999999999998</v>
      </c>
      <c r="E466" s="7">
        <v>6.8921999999999999</v>
      </c>
      <c r="F466" s="8">
        <v>3273.8301000000001</v>
      </c>
      <c r="G466" s="6">
        <v>80</v>
      </c>
      <c r="I466" s="7">
        <f t="shared" si="36"/>
        <v>3.6532522764707851</v>
      </c>
      <c r="J466" s="7">
        <f t="shared" si="37"/>
        <v>1.1565666819286655</v>
      </c>
      <c r="K466" s="7">
        <f t="shared" si="38"/>
        <v>1.9303903373972764</v>
      </c>
      <c r="L466" s="7">
        <f t="shared" si="39"/>
        <v>8.093715862876552</v>
      </c>
      <c r="M466" s="7">
        <f t="shared" si="40"/>
        <v>4.3820266346738812</v>
      </c>
    </row>
    <row r="467" spans="2:13" x14ac:dyDescent="0.25">
      <c r="B467" s="4">
        <v>42838</v>
      </c>
      <c r="C467" s="5">
        <v>38.6</v>
      </c>
      <c r="D467" s="8">
        <v>3.2389999999999999</v>
      </c>
      <c r="E467" s="7">
        <v>6.8825000000000003</v>
      </c>
      <c r="F467" s="8">
        <v>3275.9603000000002</v>
      </c>
      <c r="G467" s="6">
        <v>74</v>
      </c>
      <c r="I467" s="7">
        <f t="shared" si="36"/>
        <v>3.6532522764707851</v>
      </c>
      <c r="J467" s="7">
        <f t="shared" si="37"/>
        <v>1.1752646401891922</v>
      </c>
      <c r="K467" s="7">
        <f t="shared" si="38"/>
        <v>1.9289819580346255</v>
      </c>
      <c r="L467" s="7">
        <f t="shared" si="39"/>
        <v>8.0943663264624135</v>
      </c>
      <c r="M467" s="7">
        <f t="shared" si="40"/>
        <v>4.3040650932041702</v>
      </c>
    </row>
    <row r="468" spans="2:13" x14ac:dyDescent="0.25">
      <c r="B468" s="4">
        <v>42839</v>
      </c>
      <c r="C468" s="5">
        <v>38.520000000000003</v>
      </c>
      <c r="D468" s="8">
        <v>3.2</v>
      </c>
      <c r="E468" s="7">
        <v>6.8868999999999998</v>
      </c>
      <c r="F468" s="8">
        <v>3246.0668000000001</v>
      </c>
      <c r="G468" s="6">
        <v>110</v>
      </c>
      <c r="I468" s="7">
        <f t="shared" si="36"/>
        <v>3.6511775869299248</v>
      </c>
      <c r="J468" s="7">
        <f t="shared" si="37"/>
        <v>1.1631508098056809</v>
      </c>
      <c r="K468" s="7">
        <f t="shared" si="38"/>
        <v>1.9296210563467906</v>
      </c>
      <c r="L468" s="7">
        <f t="shared" si="39"/>
        <v>8.0851993270371558</v>
      </c>
      <c r="M468" s="7">
        <f t="shared" si="40"/>
        <v>4.7004803657924166</v>
      </c>
    </row>
    <row r="469" spans="2:13" x14ac:dyDescent="0.25">
      <c r="B469" s="4">
        <v>42842</v>
      </c>
      <c r="C469" s="5">
        <v>38.1</v>
      </c>
      <c r="D469" s="8">
        <v>3.1619999999999999</v>
      </c>
      <c r="E469" s="7">
        <v>6.8875999999999999</v>
      </c>
      <c r="F469" s="8">
        <v>3222.1673000000001</v>
      </c>
      <c r="G469" s="6">
        <v>85</v>
      </c>
      <c r="I469" s="7">
        <f t="shared" si="36"/>
        <v>3.6402142821326553</v>
      </c>
      <c r="J469" s="7">
        <f t="shared" si="37"/>
        <v>1.1512047387872804</v>
      </c>
      <c r="K469" s="7">
        <f t="shared" si="38"/>
        <v>1.9297226934298937</v>
      </c>
      <c r="L469" s="7">
        <f t="shared" si="39"/>
        <v>8.0778094866595413</v>
      </c>
      <c r="M469" s="7">
        <f t="shared" si="40"/>
        <v>4.4426512564903167</v>
      </c>
    </row>
    <row r="470" spans="2:13" x14ac:dyDescent="0.25">
      <c r="B470" s="4">
        <v>42843</v>
      </c>
      <c r="C470" s="5">
        <v>38.549999999999997</v>
      </c>
      <c r="D470" s="8">
        <v>3.1520000000000001</v>
      </c>
      <c r="E470" s="7">
        <v>6.8852000000000002</v>
      </c>
      <c r="F470" s="8">
        <v>3196.7132999999999</v>
      </c>
      <c r="G470" s="6">
        <v>87</v>
      </c>
      <c r="I470" s="7">
        <f t="shared" si="36"/>
        <v>3.6519561000093383</v>
      </c>
      <c r="J470" s="7">
        <f t="shared" si="37"/>
        <v>1.1480371719956328</v>
      </c>
      <c r="K470" s="7">
        <f t="shared" si="38"/>
        <v>1.9293741804152138</v>
      </c>
      <c r="L470" s="7">
        <f t="shared" si="39"/>
        <v>8.0698784672155863</v>
      </c>
      <c r="M470" s="7">
        <f t="shared" si="40"/>
        <v>4.4659081186545837</v>
      </c>
    </row>
    <row r="471" spans="2:13" x14ac:dyDescent="0.25">
      <c r="B471" s="4">
        <v>42844</v>
      </c>
      <c r="C471" s="5">
        <v>38.85</v>
      </c>
      <c r="D471" s="8">
        <v>3.19</v>
      </c>
      <c r="E471" s="7">
        <v>6.8872999999999998</v>
      </c>
      <c r="F471" s="8">
        <v>3170.6867000000002</v>
      </c>
      <c r="G471" s="6">
        <v>82</v>
      </c>
      <c r="I471" s="7">
        <f t="shared" si="36"/>
        <v>3.6597080768136565</v>
      </c>
      <c r="J471" s="7">
        <f t="shared" si="37"/>
        <v>1.1600209167967532</v>
      </c>
      <c r="K471" s="7">
        <f t="shared" si="38"/>
        <v>1.9296791359448959</v>
      </c>
      <c r="L471" s="7">
        <f t="shared" si="39"/>
        <v>8.0617034680172832</v>
      </c>
      <c r="M471" s="7">
        <f t="shared" si="40"/>
        <v>4.4067192472642533</v>
      </c>
    </row>
    <row r="472" spans="2:13" x14ac:dyDescent="0.25">
      <c r="B472" s="4">
        <v>42845</v>
      </c>
      <c r="C472" s="5">
        <v>38.1</v>
      </c>
      <c r="D472" s="8">
        <v>3.1680000000000001</v>
      </c>
      <c r="E472" s="7">
        <v>6.8834999999999997</v>
      </c>
      <c r="F472" s="8">
        <v>3172.1003000000001</v>
      </c>
      <c r="G472" s="6">
        <v>82</v>
      </c>
      <c r="I472" s="7">
        <f t="shared" si="36"/>
        <v>3.6402142821326553</v>
      </c>
      <c r="J472" s="7">
        <f t="shared" si="37"/>
        <v>1.1531004739521795</v>
      </c>
      <c r="K472" s="7">
        <f t="shared" si="38"/>
        <v>1.9291272435208608</v>
      </c>
      <c r="L472" s="7">
        <f t="shared" si="39"/>
        <v>8.0621492026835746</v>
      </c>
      <c r="M472" s="7">
        <f t="shared" si="40"/>
        <v>4.4067192472642533</v>
      </c>
    </row>
    <row r="473" spans="2:13" x14ac:dyDescent="0.25">
      <c r="B473" s="4">
        <v>42846</v>
      </c>
      <c r="C473" s="5">
        <v>37.799999999999997</v>
      </c>
      <c r="D473" s="8">
        <v>3.0960000000000001</v>
      </c>
      <c r="E473" s="7">
        <v>6.8837999999999999</v>
      </c>
      <c r="F473" s="8">
        <v>3173.1511999999998</v>
      </c>
      <c r="G473" s="6">
        <v>69</v>
      </c>
      <c r="I473" s="7">
        <f t="shared" si="36"/>
        <v>3.6323091026255421</v>
      </c>
      <c r="J473" s="7">
        <f t="shared" si="37"/>
        <v>1.1301109557274807</v>
      </c>
      <c r="K473" s="7">
        <f t="shared" si="38"/>
        <v>1.9291708250510153</v>
      </c>
      <c r="L473" s="7">
        <f t="shared" si="39"/>
        <v>8.0624804425121646</v>
      </c>
      <c r="M473" s="7">
        <f t="shared" si="40"/>
        <v>4.2341065045972597</v>
      </c>
    </row>
    <row r="474" spans="2:13" x14ac:dyDescent="0.25">
      <c r="B474" s="4">
        <v>42849</v>
      </c>
      <c r="C474" s="5">
        <v>37.700000000000003</v>
      </c>
      <c r="D474" s="8">
        <v>3.0640000000000001</v>
      </c>
      <c r="E474" s="7">
        <v>6.8864000000000001</v>
      </c>
      <c r="F474" s="8">
        <v>3129.5311999999999</v>
      </c>
      <c r="G474" s="6">
        <v>120</v>
      </c>
      <c r="I474" s="7">
        <f t="shared" si="36"/>
        <v>3.629660094453965</v>
      </c>
      <c r="J474" s="7">
        <f t="shared" si="37"/>
        <v>1.1197212518783448</v>
      </c>
      <c r="K474" s="7">
        <f t="shared" si="38"/>
        <v>1.9295484521052189</v>
      </c>
      <c r="L474" s="7">
        <f t="shared" si="39"/>
        <v>8.0486384959587731</v>
      </c>
      <c r="M474" s="7">
        <f t="shared" si="40"/>
        <v>4.7874917427820458</v>
      </c>
    </row>
    <row r="475" spans="2:13" x14ac:dyDescent="0.25">
      <c r="B475" s="4">
        <v>42850</v>
      </c>
      <c r="C475" s="5">
        <v>37.049999999999997</v>
      </c>
      <c r="D475" s="8">
        <v>3.0539999999999998</v>
      </c>
      <c r="E475" s="7">
        <v>6.8863000000000003</v>
      </c>
      <c r="F475" s="8">
        <v>3134.5673999999999</v>
      </c>
      <c r="G475" s="6">
        <v>70</v>
      </c>
      <c r="I475" s="7">
        <f t="shared" si="36"/>
        <v>3.6122683517420957</v>
      </c>
      <c r="J475" s="7">
        <f t="shared" si="37"/>
        <v>1.1164522067964406</v>
      </c>
      <c r="K475" s="7">
        <f t="shared" si="38"/>
        <v>1.929533930624318</v>
      </c>
      <c r="L475" s="7">
        <f t="shared" si="39"/>
        <v>8.050246453114843</v>
      </c>
      <c r="M475" s="7">
        <f t="shared" si="40"/>
        <v>4.2484952420493594</v>
      </c>
    </row>
    <row r="476" spans="2:13" x14ac:dyDescent="0.25">
      <c r="B476" s="4">
        <v>42851</v>
      </c>
      <c r="C476" s="5">
        <v>38.200000000000003</v>
      </c>
      <c r="D476" s="8">
        <v>3.14</v>
      </c>
      <c r="E476" s="7">
        <v>6.8907999999999996</v>
      </c>
      <c r="F476" s="8">
        <v>3140.8471</v>
      </c>
      <c r="G476" s="6">
        <v>67</v>
      </c>
      <c r="I476" s="7">
        <f t="shared" si="36"/>
        <v>3.6428355156125294</v>
      </c>
      <c r="J476" s="7">
        <f t="shared" si="37"/>
        <v>1.144222799920162</v>
      </c>
      <c r="K476" s="7">
        <f t="shared" si="38"/>
        <v>1.930187188590077</v>
      </c>
      <c r="L476" s="7">
        <f t="shared" si="39"/>
        <v>8.0522478195890717</v>
      </c>
      <c r="M476" s="7">
        <f t="shared" si="40"/>
        <v>4.2046926193909657</v>
      </c>
    </row>
    <row r="477" spans="2:13" x14ac:dyDescent="0.25">
      <c r="B477" s="4">
        <v>42852</v>
      </c>
      <c r="C477" s="5">
        <v>37.9</v>
      </c>
      <c r="D477" s="8">
        <v>3.2410000000000001</v>
      </c>
      <c r="E477" s="7">
        <v>6.8921999999999999</v>
      </c>
      <c r="F477" s="8">
        <v>3152.1869000000002</v>
      </c>
      <c r="G477" s="6">
        <v>75</v>
      </c>
      <c r="I477" s="7">
        <f t="shared" si="36"/>
        <v>3.6349511120883808</v>
      </c>
      <c r="J477" s="7">
        <f t="shared" si="37"/>
        <v>1.1758819241594103</v>
      </c>
      <c r="K477" s="7">
        <f t="shared" si="38"/>
        <v>1.9303903373972764</v>
      </c>
      <c r="L477" s="7">
        <f t="shared" si="39"/>
        <v>8.0558517449051301</v>
      </c>
      <c r="M477" s="7">
        <f t="shared" si="40"/>
        <v>4.3174881135363101</v>
      </c>
    </row>
    <row r="478" spans="2:13" x14ac:dyDescent="0.25">
      <c r="B478" s="4">
        <v>42853</v>
      </c>
      <c r="C478" s="5">
        <v>37</v>
      </c>
      <c r="D478" s="8">
        <v>3.2690000000000001</v>
      </c>
      <c r="E478" s="7">
        <v>6.8973000000000004</v>
      </c>
      <c r="F478" s="8">
        <v>3154.6583999999998</v>
      </c>
      <c r="G478" s="6">
        <v>118</v>
      </c>
      <c r="I478" s="7">
        <f t="shared" si="36"/>
        <v>3.6109179126442243</v>
      </c>
      <c r="J478" s="7">
        <f t="shared" si="37"/>
        <v>1.1844841277420737</v>
      </c>
      <c r="K478" s="7">
        <f t="shared" si="38"/>
        <v>1.9311300306758634</v>
      </c>
      <c r="L478" s="7">
        <f t="shared" si="39"/>
        <v>8.0566354965302125</v>
      </c>
      <c r="M478" s="7">
        <f t="shared" si="40"/>
        <v>4.7706846244656651</v>
      </c>
    </row>
    <row r="479" spans="2:13" x14ac:dyDescent="0.25">
      <c r="B479" s="4">
        <v>42857</v>
      </c>
      <c r="C479" s="5">
        <v>36.82</v>
      </c>
      <c r="D479" s="8">
        <v>3.1859999999999999</v>
      </c>
      <c r="E479" s="7">
        <v>6.8964999999999996</v>
      </c>
      <c r="F479" s="8">
        <v>3143.7121000000002</v>
      </c>
      <c r="G479" s="6">
        <v>55</v>
      </c>
      <c r="I479" s="7">
        <f t="shared" si="36"/>
        <v>3.6060411758049318</v>
      </c>
      <c r="J479" s="7">
        <f t="shared" si="37"/>
        <v>1.1587662114878567</v>
      </c>
      <c r="K479" s="7">
        <f t="shared" si="38"/>
        <v>1.9310140365334374</v>
      </c>
      <c r="L479" s="7">
        <f t="shared" si="39"/>
        <v>8.0531595781093746</v>
      </c>
      <c r="M479" s="7">
        <f t="shared" si="40"/>
        <v>4.0073331852324712</v>
      </c>
    </row>
    <row r="480" spans="2:13" x14ac:dyDescent="0.25">
      <c r="B480" s="4">
        <v>42858</v>
      </c>
      <c r="C480" s="5">
        <v>36.700000000000003</v>
      </c>
      <c r="D480" s="8">
        <v>3.2189999999999999</v>
      </c>
      <c r="E480" s="7">
        <v>6.8917000000000002</v>
      </c>
      <c r="F480" s="8">
        <v>3135.346</v>
      </c>
      <c r="G480" s="6">
        <v>53</v>
      </c>
      <c r="I480" s="7">
        <f t="shared" si="36"/>
        <v>3.6027767550605247</v>
      </c>
      <c r="J480" s="7">
        <f t="shared" si="37"/>
        <v>1.169070752316671</v>
      </c>
      <c r="K480" s="7">
        <f t="shared" si="38"/>
        <v>1.9303177889893195</v>
      </c>
      <c r="L480" s="7">
        <f t="shared" si="39"/>
        <v>8.0504948138032066</v>
      </c>
      <c r="M480" s="7">
        <f t="shared" si="40"/>
        <v>3.970291913552122</v>
      </c>
    </row>
    <row r="481" spans="2:13" x14ac:dyDescent="0.25">
      <c r="B481" s="4">
        <v>42859</v>
      </c>
      <c r="C481" s="5">
        <v>36.700000000000003</v>
      </c>
      <c r="D481" s="8">
        <v>3.2010000000000001</v>
      </c>
      <c r="E481" s="7">
        <v>6.8967999999999998</v>
      </c>
      <c r="F481" s="8">
        <v>3127.3687</v>
      </c>
      <c r="G481" s="6">
        <v>43</v>
      </c>
      <c r="I481" s="7">
        <f t="shared" si="36"/>
        <v>3.6027767550605247</v>
      </c>
      <c r="J481" s="7">
        <f t="shared" si="37"/>
        <v>1.163463260987726</v>
      </c>
      <c r="K481" s="7">
        <f t="shared" si="38"/>
        <v>1.9310575359135782</v>
      </c>
      <c r="L481" s="7">
        <f t="shared" si="39"/>
        <v>8.0479472590457117</v>
      </c>
      <c r="M481" s="7">
        <f t="shared" si="40"/>
        <v>3.7612001156935624</v>
      </c>
    </row>
    <row r="482" spans="2:13" x14ac:dyDescent="0.25">
      <c r="B482" s="4">
        <v>42860</v>
      </c>
      <c r="C482" s="5">
        <v>36.450000000000003</v>
      </c>
      <c r="D482" s="8">
        <v>3.2789999999999999</v>
      </c>
      <c r="E482" s="7">
        <v>6.9</v>
      </c>
      <c r="F482" s="8">
        <v>3103.0378000000001</v>
      </c>
      <c r="G482" s="6">
        <v>67</v>
      </c>
      <c r="I482" s="7">
        <f t="shared" si="36"/>
        <v>3.5959414584546674</v>
      </c>
      <c r="J482" s="7">
        <f t="shared" si="37"/>
        <v>1.1875384978625112</v>
      </c>
      <c r="K482" s="7">
        <f t="shared" si="38"/>
        <v>1.9315214116032138</v>
      </c>
      <c r="L482" s="7">
        <f t="shared" si="39"/>
        <v>8.0401368461337714</v>
      </c>
      <c r="M482" s="7">
        <f t="shared" si="40"/>
        <v>4.2046926193909657</v>
      </c>
    </row>
    <row r="483" spans="2:13" x14ac:dyDescent="0.25">
      <c r="B483" s="4">
        <v>42863</v>
      </c>
      <c r="C483" s="5">
        <v>35.54</v>
      </c>
      <c r="D483" s="8">
        <v>3.177</v>
      </c>
      <c r="E483" s="7">
        <v>6.9032999999999998</v>
      </c>
      <c r="F483" s="8">
        <v>3078.6129000000001</v>
      </c>
      <c r="G483" s="6">
        <v>71</v>
      </c>
      <c r="I483" s="7">
        <f t="shared" si="36"/>
        <v>3.570658822726505</v>
      </c>
      <c r="J483" s="7">
        <f t="shared" si="37"/>
        <v>1.1559373552873791</v>
      </c>
      <c r="K483" s="7">
        <f t="shared" si="38"/>
        <v>1.9319995581425009</v>
      </c>
      <c r="L483" s="7">
        <f t="shared" si="39"/>
        <v>8.0322344173835276</v>
      </c>
      <c r="M483" s="7">
        <f t="shared" si="40"/>
        <v>4.2626798770413155</v>
      </c>
    </row>
    <row r="484" spans="2:13" x14ac:dyDescent="0.25">
      <c r="B484" s="4">
        <v>42864</v>
      </c>
      <c r="C484" s="5">
        <v>36.630000000000003</v>
      </c>
      <c r="D484" s="8">
        <v>3.2149999999999999</v>
      </c>
      <c r="E484" s="7">
        <v>6.9057000000000004</v>
      </c>
      <c r="F484" s="8">
        <v>3080.5268999999998</v>
      </c>
      <c r="G484" s="6">
        <v>67</v>
      </c>
      <c r="I484" s="7">
        <f t="shared" si="36"/>
        <v>3.6008675767907232</v>
      </c>
      <c r="J484" s="7">
        <f t="shared" si="37"/>
        <v>1.1678273576895826</v>
      </c>
      <c r="K484" s="7">
        <f t="shared" si="38"/>
        <v>1.932347157537702</v>
      </c>
      <c r="L484" s="7">
        <f t="shared" si="39"/>
        <v>8.032855932765143</v>
      </c>
      <c r="M484" s="7">
        <f t="shared" si="40"/>
        <v>4.2046926193909657</v>
      </c>
    </row>
    <row r="485" spans="2:13" x14ac:dyDescent="0.25">
      <c r="B485" s="4">
        <v>42865</v>
      </c>
      <c r="C485" s="5">
        <v>36.11</v>
      </c>
      <c r="D485" s="8">
        <v>3.28</v>
      </c>
      <c r="E485" s="7">
        <v>6.9039999999999999</v>
      </c>
      <c r="F485" s="8">
        <v>3052.7849999999999</v>
      </c>
      <c r="G485" s="6">
        <v>141</v>
      </c>
      <c r="I485" s="7">
        <f t="shared" si="36"/>
        <v>3.5865698352893665</v>
      </c>
      <c r="J485" s="7">
        <f t="shared" si="37"/>
        <v>1.1878434223960523</v>
      </c>
      <c r="K485" s="7">
        <f t="shared" si="38"/>
        <v>1.9321009537811269</v>
      </c>
      <c r="L485" s="7">
        <f t="shared" si="39"/>
        <v>8.0238095677198835</v>
      </c>
      <c r="M485" s="7">
        <f t="shared" si="40"/>
        <v>4.9487598903781684</v>
      </c>
    </row>
    <row r="486" spans="2:13" x14ac:dyDescent="0.25">
      <c r="B486" s="4">
        <v>42867</v>
      </c>
      <c r="C486" s="5">
        <v>36.1</v>
      </c>
      <c r="D486" s="8">
        <v>3.4260000000000002</v>
      </c>
      <c r="E486" s="7">
        <v>6.9027000000000003</v>
      </c>
      <c r="F486" s="8">
        <v>3083.5131999999999</v>
      </c>
      <c r="G486" s="6">
        <v>70</v>
      </c>
      <c r="I486" s="7">
        <f t="shared" si="36"/>
        <v>3.5862928653388351</v>
      </c>
      <c r="J486" s="7">
        <f t="shared" si="37"/>
        <v>1.2313933999019282</v>
      </c>
      <c r="K486" s="7">
        <f t="shared" si="38"/>
        <v>1.9319126394114596</v>
      </c>
      <c r="L486" s="7">
        <f t="shared" si="39"/>
        <v>8.0338248752720691</v>
      </c>
      <c r="M486" s="7">
        <f t="shared" si="40"/>
        <v>4.2484952420493594</v>
      </c>
    </row>
    <row r="487" spans="2:13" x14ac:dyDescent="0.25">
      <c r="B487" s="4">
        <v>42870</v>
      </c>
      <c r="C487" s="5">
        <v>35.57</v>
      </c>
      <c r="D487" s="8">
        <v>3.355</v>
      </c>
      <c r="E487" s="7">
        <v>6.8975999999999997</v>
      </c>
      <c r="F487" s="8">
        <v>3090.2289000000001</v>
      </c>
      <c r="G487" s="6">
        <v>64</v>
      </c>
      <c r="I487" s="7">
        <f t="shared" si="36"/>
        <v>3.571502585960364</v>
      </c>
      <c r="J487" s="7">
        <f t="shared" si="37"/>
        <v>1.210451770423645</v>
      </c>
      <c r="K487" s="7">
        <f t="shared" si="38"/>
        <v>1.9311735250107331</v>
      </c>
      <c r="L487" s="7">
        <f t="shared" si="39"/>
        <v>8.0360004448180788</v>
      </c>
      <c r="M487" s="7">
        <f t="shared" si="40"/>
        <v>4.1588830833596715</v>
      </c>
    </row>
    <row r="488" spans="2:13" x14ac:dyDescent="0.25">
      <c r="B488" s="4">
        <v>42872</v>
      </c>
      <c r="C488" s="5">
        <v>35</v>
      </c>
      <c r="D488" s="8">
        <v>3.2080000000000002</v>
      </c>
      <c r="E488" s="7">
        <v>6.891</v>
      </c>
      <c r="F488" s="8">
        <v>3104.4414999999999</v>
      </c>
      <c r="G488" s="6">
        <v>78</v>
      </c>
      <c r="I488" s="7">
        <f t="shared" si="36"/>
        <v>3.5553480614894135</v>
      </c>
      <c r="J488" s="7">
        <f t="shared" si="37"/>
        <v>1.165647690004268</v>
      </c>
      <c r="K488" s="7">
        <f t="shared" si="38"/>
        <v>1.9302162123750708</v>
      </c>
      <c r="L488" s="7">
        <f t="shared" si="39"/>
        <v>8.0405891070132967</v>
      </c>
      <c r="M488" s="7">
        <f t="shared" si="40"/>
        <v>4.3567088266895917</v>
      </c>
    </row>
    <row r="489" spans="2:13" x14ac:dyDescent="0.25">
      <c r="B489" s="4">
        <v>42877</v>
      </c>
      <c r="C489" s="5">
        <v>35</v>
      </c>
      <c r="D489" s="8">
        <v>3.327</v>
      </c>
      <c r="E489" s="7">
        <v>6.8924000000000003</v>
      </c>
      <c r="F489" s="8">
        <v>3075.6756</v>
      </c>
      <c r="G489" s="6">
        <v>55</v>
      </c>
      <c r="I489" s="7">
        <f t="shared" si="36"/>
        <v>3.5553480614894135</v>
      </c>
      <c r="J489" s="7">
        <f t="shared" si="37"/>
        <v>1.2020709970363397</v>
      </c>
      <c r="K489" s="7">
        <f t="shared" si="38"/>
        <v>1.9304193552868074</v>
      </c>
      <c r="L489" s="7">
        <f t="shared" si="39"/>
        <v>8.0312798634255742</v>
      </c>
      <c r="M489" s="7">
        <f t="shared" si="40"/>
        <v>4.0073331852324712</v>
      </c>
    </row>
    <row r="490" spans="2:13" x14ac:dyDescent="0.25">
      <c r="B490" s="4">
        <v>42878</v>
      </c>
      <c r="C490" s="5">
        <v>35</v>
      </c>
      <c r="D490" s="8">
        <v>3.23</v>
      </c>
      <c r="E490" s="7">
        <v>6.8897000000000004</v>
      </c>
      <c r="F490" s="8">
        <v>3061.9470000000001</v>
      </c>
      <c r="G490" s="6">
        <v>44</v>
      </c>
      <c r="I490" s="7">
        <f t="shared" si="36"/>
        <v>3.5553480614894135</v>
      </c>
      <c r="J490" s="7">
        <f t="shared" si="37"/>
        <v>1.1724821372345651</v>
      </c>
      <c r="K490" s="7">
        <f t="shared" si="38"/>
        <v>1.9300275427133184</v>
      </c>
      <c r="L490" s="7">
        <f t="shared" si="39"/>
        <v>8.0268062671194276</v>
      </c>
      <c r="M490" s="7">
        <f t="shared" si="40"/>
        <v>3.784189633918261</v>
      </c>
    </row>
    <row r="491" spans="2:13" x14ac:dyDescent="0.25">
      <c r="B491" s="4">
        <v>42880</v>
      </c>
      <c r="C491" s="5">
        <v>35.4</v>
      </c>
      <c r="D491" s="8">
        <v>3.19</v>
      </c>
      <c r="E491" s="7">
        <v>6.8677999999999999</v>
      </c>
      <c r="F491" s="8">
        <v>3107.8310999999999</v>
      </c>
      <c r="G491" s="6">
        <v>96</v>
      </c>
      <c r="I491" s="7">
        <f t="shared" si="36"/>
        <v>3.5667118201397288</v>
      </c>
      <c r="J491" s="7">
        <f t="shared" si="37"/>
        <v>1.1600209167967532</v>
      </c>
      <c r="K491" s="7">
        <f t="shared" si="38"/>
        <v>1.9268438220521027</v>
      </c>
      <c r="L491" s="7">
        <f t="shared" si="39"/>
        <v>8.0416803663815255</v>
      </c>
      <c r="M491" s="7">
        <f t="shared" si="40"/>
        <v>4.5643481914678361</v>
      </c>
    </row>
    <row r="492" spans="2:13" x14ac:dyDescent="0.25">
      <c r="B492" s="4">
        <v>42887</v>
      </c>
      <c r="C492" s="5">
        <v>35.4</v>
      </c>
      <c r="D492" s="8">
        <v>3.0489999999999999</v>
      </c>
      <c r="E492" s="7">
        <v>6.8060999999999998</v>
      </c>
      <c r="F492" s="8">
        <v>3102.6232</v>
      </c>
      <c r="G492" s="6">
        <v>131</v>
      </c>
      <c r="I492" s="7">
        <f t="shared" si="36"/>
        <v>3.5667118201397288</v>
      </c>
      <c r="J492" s="7">
        <f t="shared" si="37"/>
        <v>1.1148136680061178</v>
      </c>
      <c r="K492" s="7">
        <f t="shared" si="38"/>
        <v>1.9178192688887876</v>
      </c>
      <c r="L492" s="7">
        <f t="shared" si="39"/>
        <v>8.0400032262017067</v>
      </c>
      <c r="M492" s="7">
        <f t="shared" si="40"/>
        <v>4.8751973232011512</v>
      </c>
    </row>
    <row r="493" spans="2:13" x14ac:dyDescent="0.25">
      <c r="B493" s="4">
        <v>42888</v>
      </c>
      <c r="C493" s="5">
        <v>35.33</v>
      </c>
      <c r="D493" s="8">
        <v>3.004</v>
      </c>
      <c r="E493" s="7">
        <v>6.8162000000000003</v>
      </c>
      <c r="F493" s="8">
        <v>3105.54</v>
      </c>
      <c r="G493" s="6">
        <v>89</v>
      </c>
      <c r="I493" s="7">
        <f t="shared" si="36"/>
        <v>3.5647324613710536</v>
      </c>
      <c r="J493" s="7">
        <f t="shared" si="37"/>
        <v>1.0999447339018884</v>
      </c>
      <c r="K493" s="7">
        <f t="shared" si="38"/>
        <v>1.91930213181953</v>
      </c>
      <c r="L493" s="7">
        <f t="shared" si="39"/>
        <v>8.0409428922899373</v>
      </c>
      <c r="M493" s="7">
        <f t="shared" si="40"/>
        <v>4.4886363697321396</v>
      </c>
    </row>
    <row r="494" spans="2:13" x14ac:dyDescent="0.25">
      <c r="B494" s="4">
        <v>42891</v>
      </c>
      <c r="C494" s="5">
        <v>37.270000000000003</v>
      </c>
      <c r="D494" s="8">
        <v>2.9780000000000002</v>
      </c>
      <c r="E494" s="7">
        <v>6.8014000000000001</v>
      </c>
      <c r="F494" s="8">
        <v>3091.6561000000002</v>
      </c>
      <c r="G494" s="6">
        <v>65</v>
      </c>
      <c r="I494" s="7">
        <f t="shared" si="36"/>
        <v>3.618188713491167</v>
      </c>
      <c r="J494" s="7">
        <f t="shared" si="37"/>
        <v>1.0912519342618172</v>
      </c>
      <c r="K494" s="7">
        <f t="shared" si="38"/>
        <v>1.9171284733441392</v>
      </c>
      <c r="L494" s="7">
        <f t="shared" si="39"/>
        <v>8.0364621810119274</v>
      </c>
      <c r="M494" s="7">
        <f t="shared" si="40"/>
        <v>4.1743872698956368</v>
      </c>
    </row>
    <row r="495" spans="2:13" x14ac:dyDescent="0.25">
      <c r="B495" s="4">
        <v>42892</v>
      </c>
      <c r="C495" s="5">
        <v>35.909999999999997</v>
      </c>
      <c r="D495" s="8">
        <v>3.0569999999999999</v>
      </c>
      <c r="E495" s="7">
        <v>6.7968000000000002</v>
      </c>
      <c r="F495" s="8">
        <v>3102.1260000000002</v>
      </c>
      <c r="G495" s="6">
        <v>52</v>
      </c>
      <c r="I495" s="7">
        <f t="shared" si="36"/>
        <v>3.5810158082379915</v>
      </c>
      <c r="J495" s="7">
        <f t="shared" si="37"/>
        <v>1.1174340429086975</v>
      </c>
      <c r="K495" s="7">
        <f t="shared" si="38"/>
        <v>1.9164519131853732</v>
      </c>
      <c r="L495" s="7">
        <f t="shared" si="39"/>
        <v>8.0398429618670697</v>
      </c>
      <c r="M495" s="7">
        <f t="shared" si="40"/>
        <v>3.9512437185814275</v>
      </c>
    </row>
    <row r="496" spans="2:13" x14ac:dyDescent="0.25">
      <c r="B496" s="4">
        <v>42893</v>
      </c>
      <c r="C496" s="5">
        <v>35</v>
      </c>
      <c r="D496" s="8">
        <v>3.0179999999999998</v>
      </c>
      <c r="E496" s="7">
        <v>6.7939999999999996</v>
      </c>
      <c r="F496" s="8">
        <v>3140.3249000000001</v>
      </c>
      <c r="G496" s="6">
        <v>149</v>
      </c>
      <c r="I496" s="7">
        <f t="shared" si="36"/>
        <v>3.5553480614894135</v>
      </c>
      <c r="J496" s="7">
        <f t="shared" si="37"/>
        <v>1.1045943603456572</v>
      </c>
      <c r="K496" s="7">
        <f t="shared" si="38"/>
        <v>1.916039869738392</v>
      </c>
      <c r="L496" s="7">
        <f t="shared" si="39"/>
        <v>8.0520815448870895</v>
      </c>
      <c r="M496" s="7">
        <f t="shared" si="40"/>
        <v>5.0039463059454592</v>
      </c>
    </row>
    <row r="497" spans="2:13" x14ac:dyDescent="0.25">
      <c r="B497" s="4">
        <v>42894</v>
      </c>
      <c r="C497" s="5">
        <v>33.9</v>
      </c>
      <c r="D497" s="8">
        <v>3.0379999999999998</v>
      </c>
      <c r="E497" s="7">
        <v>6.7938000000000001</v>
      </c>
      <c r="F497" s="8">
        <v>3150.3335999999999</v>
      </c>
      <c r="G497" s="6">
        <v>157</v>
      </c>
      <c r="I497" s="7">
        <f t="shared" si="36"/>
        <v>3.5234150143864045</v>
      </c>
      <c r="J497" s="7">
        <f t="shared" si="37"/>
        <v>1.1111994041735811</v>
      </c>
      <c r="K497" s="7">
        <f t="shared" si="38"/>
        <v>1.9160104315659119</v>
      </c>
      <c r="L497" s="7">
        <f t="shared" si="39"/>
        <v>8.0552636309740695</v>
      </c>
      <c r="M497" s="7">
        <f t="shared" si="40"/>
        <v>5.0562458053483077</v>
      </c>
    </row>
    <row r="498" spans="2:13" x14ac:dyDescent="0.25">
      <c r="B498" s="4">
        <v>42895</v>
      </c>
      <c r="C498" s="5">
        <v>33.229999999999997</v>
      </c>
      <c r="D498" s="8">
        <v>3.044</v>
      </c>
      <c r="E498" s="7">
        <v>6.7988</v>
      </c>
      <c r="F498" s="8">
        <v>3158.4004</v>
      </c>
      <c r="G498" s="6">
        <v>142</v>
      </c>
      <c r="I498" s="7">
        <f t="shared" si="36"/>
        <v>3.5034530823665029</v>
      </c>
      <c r="J498" s="7">
        <f t="shared" si="37"/>
        <v>1.1131724399994394</v>
      </c>
      <c r="K498" s="7">
        <f t="shared" si="38"/>
        <v>1.9167461260210594</v>
      </c>
      <c r="L498" s="7">
        <f t="shared" si="39"/>
        <v>8.0578209758855568</v>
      </c>
      <c r="M498" s="7">
        <f t="shared" si="40"/>
        <v>4.9558270576012609</v>
      </c>
    </row>
    <row r="499" spans="2:13" x14ac:dyDescent="0.25">
      <c r="B499" s="4">
        <v>42898</v>
      </c>
      <c r="C499" s="5">
        <v>33.11</v>
      </c>
      <c r="D499" s="8">
        <v>3.008</v>
      </c>
      <c r="E499" s="7">
        <v>6.7980999999999998</v>
      </c>
      <c r="F499" s="8">
        <v>3139.8766000000001</v>
      </c>
      <c r="G499" s="6">
        <v>64</v>
      </c>
      <c r="I499" s="7">
        <f t="shared" si="36"/>
        <v>3.4998353515591547</v>
      </c>
      <c r="J499" s="7">
        <f t="shared" si="37"/>
        <v>1.1012754060875933</v>
      </c>
      <c r="K499" s="7">
        <f t="shared" si="38"/>
        <v>1.9166431613746151</v>
      </c>
      <c r="L499" s="7">
        <f t="shared" si="39"/>
        <v>8.0519387787670009</v>
      </c>
      <c r="M499" s="7">
        <f t="shared" si="40"/>
        <v>4.1588830833596715</v>
      </c>
    </row>
    <row r="500" spans="2:13" x14ac:dyDescent="0.25">
      <c r="B500" s="4">
        <v>42899</v>
      </c>
      <c r="C500" s="5">
        <v>35.01</v>
      </c>
      <c r="D500" s="8">
        <v>2.9630000000000001</v>
      </c>
      <c r="E500" s="7">
        <v>6.7980999999999998</v>
      </c>
      <c r="F500" s="8">
        <v>3153.7429000000002</v>
      </c>
      <c r="G500" s="6">
        <v>52</v>
      </c>
      <c r="I500" s="7">
        <f t="shared" si="36"/>
        <v>3.5556337349665741</v>
      </c>
      <c r="J500" s="7">
        <f t="shared" si="37"/>
        <v>1.0862022685914283</v>
      </c>
      <c r="K500" s="7">
        <f t="shared" si="38"/>
        <v>1.9166431613746151</v>
      </c>
      <c r="L500" s="7">
        <f t="shared" si="39"/>
        <v>8.0563452486645843</v>
      </c>
      <c r="M500" s="7">
        <f t="shared" si="40"/>
        <v>3.9512437185814275</v>
      </c>
    </row>
    <row r="501" spans="2:13" x14ac:dyDescent="0.25">
      <c r="B501" s="4">
        <v>42900</v>
      </c>
      <c r="C501" s="5">
        <v>35.299999999999997</v>
      </c>
      <c r="D501" s="8">
        <v>2.9470000000000001</v>
      </c>
      <c r="E501" s="7">
        <v>6.7969999999999997</v>
      </c>
      <c r="F501" s="8">
        <v>3130.674</v>
      </c>
      <c r="G501" s="6">
        <v>60</v>
      </c>
      <c r="I501" s="7">
        <f t="shared" si="36"/>
        <v>3.5638829639392511</v>
      </c>
      <c r="J501" s="7">
        <f t="shared" si="37"/>
        <v>1.0807877037555578</v>
      </c>
      <c r="K501" s="7">
        <f t="shared" si="38"/>
        <v>1.9164813383645012</v>
      </c>
      <c r="L501" s="7">
        <f t="shared" si="39"/>
        <v>8.0490035958161048</v>
      </c>
      <c r="M501" s="7">
        <f t="shared" si="40"/>
        <v>4.0943445622221004</v>
      </c>
    </row>
    <row r="502" spans="2:13" x14ac:dyDescent="0.25">
      <c r="B502" s="4">
        <v>42901</v>
      </c>
      <c r="C502" s="5">
        <v>34</v>
      </c>
      <c r="D502" s="8">
        <v>3.05</v>
      </c>
      <c r="E502" s="7">
        <v>6.7975000000000003</v>
      </c>
      <c r="F502" s="8">
        <v>3132.4863</v>
      </c>
      <c r="G502" s="6">
        <v>82</v>
      </c>
      <c r="I502" s="7">
        <f t="shared" si="36"/>
        <v>3.5263605246161616</v>
      </c>
      <c r="J502" s="7">
        <f t="shared" si="37"/>
        <v>1.1151415906193203</v>
      </c>
      <c r="K502" s="7">
        <f t="shared" si="38"/>
        <v>1.9165548975244888</v>
      </c>
      <c r="L502" s="7">
        <f t="shared" si="39"/>
        <v>8.0495823132570674</v>
      </c>
      <c r="M502" s="7">
        <f t="shared" si="40"/>
        <v>4.4067192472642533</v>
      </c>
    </row>
    <row r="503" spans="2:13" x14ac:dyDescent="0.25">
      <c r="B503" s="4">
        <v>42902</v>
      </c>
      <c r="C503" s="5">
        <v>33.17</v>
      </c>
      <c r="D503" s="8">
        <v>3.028</v>
      </c>
      <c r="E503" s="7">
        <v>6.8139000000000003</v>
      </c>
      <c r="F503" s="8">
        <v>3123.1662000000001</v>
      </c>
      <c r="G503" s="6">
        <v>87</v>
      </c>
      <c r="I503" s="7">
        <f t="shared" si="36"/>
        <v>3.5016458529589611</v>
      </c>
      <c r="J503" s="7">
        <f t="shared" si="37"/>
        <v>1.1079023355752025</v>
      </c>
      <c r="K503" s="7">
        <f t="shared" si="38"/>
        <v>1.9189646434633434</v>
      </c>
      <c r="L503" s="7">
        <f t="shared" si="39"/>
        <v>8.0466025739266058</v>
      </c>
      <c r="M503" s="7">
        <f t="shared" si="40"/>
        <v>4.4659081186545837</v>
      </c>
    </row>
    <row r="504" spans="2:13" x14ac:dyDescent="0.25">
      <c r="B504" s="4">
        <v>42905</v>
      </c>
      <c r="C504" s="5">
        <v>34.049999999999997</v>
      </c>
      <c r="D504" s="8">
        <v>2.8919999999999999</v>
      </c>
      <c r="E504" s="7">
        <v>6.8170000000000002</v>
      </c>
      <c r="F504" s="8">
        <v>3144.3739</v>
      </c>
      <c r="G504" s="6">
        <v>45</v>
      </c>
      <c r="I504" s="7">
        <f t="shared" si="36"/>
        <v>3.5278300325955212</v>
      </c>
      <c r="J504" s="7">
        <f t="shared" si="37"/>
        <v>1.0619483042965183</v>
      </c>
      <c r="K504" s="7">
        <f t="shared" si="38"/>
        <v>1.9194194923806482</v>
      </c>
      <c r="L504" s="7">
        <f t="shared" si="39"/>
        <v>8.0533700714144736</v>
      </c>
      <c r="M504" s="7">
        <f t="shared" si="40"/>
        <v>3.8066624897703196</v>
      </c>
    </row>
    <row r="505" spans="2:13" x14ac:dyDescent="0.25">
      <c r="B505" s="4">
        <v>42906</v>
      </c>
      <c r="C505" s="5">
        <v>34.6</v>
      </c>
      <c r="D505" s="8">
        <v>2.8959999999999999</v>
      </c>
      <c r="E505" s="7">
        <v>6.8265000000000002</v>
      </c>
      <c r="F505" s="8">
        <v>3140.0136000000002</v>
      </c>
      <c r="G505" s="6">
        <v>47</v>
      </c>
      <c r="I505" s="7">
        <f t="shared" si="36"/>
        <v>3.5438536820636788</v>
      </c>
      <c r="J505" s="7">
        <f t="shared" si="37"/>
        <v>1.06333047452347</v>
      </c>
      <c r="K505" s="7">
        <f t="shared" si="38"/>
        <v>1.9208120971426692</v>
      </c>
      <c r="L505" s="7">
        <f t="shared" si="39"/>
        <v>8.0519824101031112</v>
      </c>
      <c r="M505" s="7">
        <f t="shared" si="40"/>
        <v>3.8501476017100584</v>
      </c>
    </row>
    <row r="506" spans="2:13" x14ac:dyDescent="0.25">
      <c r="B506" s="4">
        <v>42908</v>
      </c>
      <c r="C506" s="5">
        <v>35.5</v>
      </c>
      <c r="D506" s="8">
        <v>2.8969999999999998</v>
      </c>
      <c r="E506" s="7">
        <v>6.8307000000000002</v>
      </c>
      <c r="F506" s="8">
        <v>3147.4531999999999</v>
      </c>
      <c r="G506" s="6">
        <v>55</v>
      </c>
      <c r="I506" s="7">
        <f t="shared" si="36"/>
        <v>3.5695326964813701</v>
      </c>
      <c r="J506" s="7">
        <f t="shared" si="37"/>
        <v>1.0636757187872132</v>
      </c>
      <c r="K506" s="7">
        <f t="shared" si="38"/>
        <v>1.9214271573500916</v>
      </c>
      <c r="L506" s="7">
        <f t="shared" si="39"/>
        <v>8.0543488968643526</v>
      </c>
      <c r="M506" s="7">
        <f t="shared" si="40"/>
        <v>4.0073331852324712</v>
      </c>
    </row>
    <row r="507" spans="2:13" x14ac:dyDescent="0.25">
      <c r="B507" s="4">
        <v>42909</v>
      </c>
      <c r="C507" s="5">
        <v>36.590000000000003</v>
      </c>
      <c r="D507" s="8">
        <v>2.9209999999999998</v>
      </c>
      <c r="E507" s="7">
        <v>6.8387000000000002</v>
      </c>
      <c r="F507" s="8">
        <v>3157.873</v>
      </c>
      <c r="G507" s="6">
        <v>75</v>
      </c>
      <c r="I507" s="7">
        <f t="shared" si="36"/>
        <v>3.5997749790311153</v>
      </c>
      <c r="J507" s="7">
        <f t="shared" si="37"/>
        <v>1.0719260234056038</v>
      </c>
      <c r="K507" s="7">
        <f t="shared" si="38"/>
        <v>1.9225976550915254</v>
      </c>
      <c r="L507" s="7">
        <f t="shared" si="39"/>
        <v>8.0576539786807739</v>
      </c>
      <c r="M507" s="7">
        <f t="shared" si="40"/>
        <v>4.3174881135363101</v>
      </c>
    </row>
    <row r="508" spans="2:13" x14ac:dyDescent="0.25">
      <c r="B508" s="4">
        <v>42912</v>
      </c>
      <c r="C508" s="5">
        <v>36.51</v>
      </c>
      <c r="D508" s="8">
        <v>3.0470000000000002</v>
      </c>
      <c r="E508" s="7">
        <v>6.8377999999999997</v>
      </c>
      <c r="F508" s="8">
        <v>3185.4439000000002</v>
      </c>
      <c r="G508" s="6">
        <v>123</v>
      </c>
      <c r="I508" s="7">
        <f t="shared" si="36"/>
        <v>3.5975861956675455</v>
      </c>
      <c r="J508" s="7">
        <f t="shared" si="37"/>
        <v>1.1141575000035719</v>
      </c>
      <c r="K508" s="7">
        <f t="shared" si="38"/>
        <v>1.9224660424711475</v>
      </c>
      <c r="L508" s="7">
        <f t="shared" si="39"/>
        <v>8.0663469303513953</v>
      </c>
      <c r="M508" s="7">
        <f t="shared" si="40"/>
        <v>4.8121843553724171</v>
      </c>
    </row>
    <row r="509" spans="2:13" x14ac:dyDescent="0.25">
      <c r="B509" s="4">
        <v>42913</v>
      </c>
      <c r="C509" s="5">
        <v>36.450000000000003</v>
      </c>
      <c r="D509" s="8">
        <v>3.02</v>
      </c>
      <c r="E509" s="7">
        <v>6.8101000000000003</v>
      </c>
      <c r="F509" s="8">
        <v>3191.1968999999999</v>
      </c>
      <c r="G509" s="6">
        <v>124</v>
      </c>
      <c r="I509" s="7">
        <f t="shared" si="36"/>
        <v>3.5959414584546674</v>
      </c>
      <c r="J509" s="7">
        <f t="shared" si="37"/>
        <v>1.1052568313867783</v>
      </c>
      <c r="K509" s="7">
        <f t="shared" si="38"/>
        <v>1.91840680434142</v>
      </c>
      <c r="L509" s="7">
        <f t="shared" si="39"/>
        <v>8.0681513291693161</v>
      </c>
      <c r="M509" s="7">
        <f t="shared" si="40"/>
        <v>4.8202815656050371</v>
      </c>
    </row>
    <row r="510" spans="2:13" x14ac:dyDescent="0.25">
      <c r="B510" s="4">
        <v>42914</v>
      </c>
      <c r="C510" s="5">
        <v>35.840000000000003</v>
      </c>
      <c r="D510" s="8">
        <v>3.0640000000000001</v>
      </c>
      <c r="E510" s="7">
        <v>6.7991999999999999</v>
      </c>
      <c r="F510" s="8">
        <v>3173.2013999999999</v>
      </c>
      <c r="G510" s="6">
        <v>86</v>
      </c>
      <c r="I510" s="7">
        <f t="shared" si="36"/>
        <v>3.5790645881067298</v>
      </c>
      <c r="J510" s="7">
        <f t="shared" si="37"/>
        <v>1.1197212518783448</v>
      </c>
      <c r="K510" s="7">
        <f t="shared" si="38"/>
        <v>1.9168049582022795</v>
      </c>
      <c r="L510" s="7">
        <f t="shared" si="39"/>
        <v>8.0624962626227585</v>
      </c>
      <c r="M510" s="7">
        <f t="shared" si="40"/>
        <v>4.4543472962535073</v>
      </c>
    </row>
    <row r="511" spans="2:13" x14ac:dyDescent="0.25">
      <c r="B511" s="4">
        <v>42915</v>
      </c>
      <c r="C511" s="5">
        <v>36.369999999999997</v>
      </c>
      <c r="D511" s="8">
        <v>3.0369999999999999</v>
      </c>
      <c r="E511" s="7">
        <v>6.7786999999999997</v>
      </c>
      <c r="F511" s="8">
        <v>3188.0625</v>
      </c>
      <c r="G511" s="6">
        <v>52</v>
      </c>
      <c r="I511" s="7">
        <f t="shared" si="36"/>
        <v>3.5937442589988975</v>
      </c>
      <c r="J511" s="7">
        <f t="shared" si="37"/>
        <v>1.1108701860636117</v>
      </c>
      <c r="K511" s="7">
        <f t="shared" si="38"/>
        <v>1.9137853431547818</v>
      </c>
      <c r="L511" s="7">
        <f t="shared" si="39"/>
        <v>8.0671686444858146</v>
      </c>
      <c r="M511" s="7">
        <f t="shared" si="40"/>
        <v>3.9512437185814275</v>
      </c>
    </row>
    <row r="512" spans="2:13" x14ac:dyDescent="0.25">
      <c r="B512" s="4">
        <v>42926</v>
      </c>
      <c r="C512" s="5">
        <v>36.36</v>
      </c>
      <c r="D512" s="8">
        <v>2.9239999999999999</v>
      </c>
      <c r="E512" s="7">
        <v>6.8018999999999998</v>
      </c>
      <c r="F512" s="8">
        <v>3212.6318999999999</v>
      </c>
      <c r="G512" s="6">
        <v>49</v>
      </c>
      <c r="I512" s="7">
        <f t="shared" si="36"/>
        <v>3.5934692693092782</v>
      </c>
      <c r="J512" s="7">
        <f t="shared" si="37"/>
        <v>1.0729525418875321</v>
      </c>
      <c r="K512" s="7">
        <f t="shared" si="38"/>
        <v>1.9172019849185695</v>
      </c>
      <c r="L512" s="7">
        <f t="shared" si="39"/>
        <v>8.0748457867263621</v>
      </c>
      <c r="M512" s="7">
        <f t="shared" si="40"/>
        <v>3.8918202981106265</v>
      </c>
    </row>
    <row r="513" spans="2:13" x14ac:dyDescent="0.25">
      <c r="B513" s="4">
        <v>42928</v>
      </c>
      <c r="C513" s="5">
        <v>36.36</v>
      </c>
      <c r="D513" s="8">
        <v>2.9950000000000001</v>
      </c>
      <c r="E513" s="7">
        <v>6.7874999999999996</v>
      </c>
      <c r="F513" s="8">
        <v>3197.5439000000001</v>
      </c>
      <c r="G513" s="6">
        <v>152</v>
      </c>
      <c r="I513" s="7">
        <f t="shared" si="36"/>
        <v>3.5934692693092782</v>
      </c>
      <c r="J513" s="7">
        <f t="shared" si="37"/>
        <v>1.0969442315674127</v>
      </c>
      <c r="K513" s="7">
        <f t="shared" si="38"/>
        <v>1.9150826852600538</v>
      </c>
      <c r="L513" s="7">
        <f t="shared" si="39"/>
        <v>8.0701382628349023</v>
      </c>
      <c r="M513" s="7">
        <f t="shared" si="40"/>
        <v>5.0238805208462765</v>
      </c>
    </row>
    <row r="514" spans="2:13" x14ac:dyDescent="0.25">
      <c r="B514" s="4">
        <v>42935</v>
      </c>
      <c r="C514" s="5">
        <v>35</v>
      </c>
      <c r="D514" s="8">
        <v>3.0670000000000002</v>
      </c>
      <c r="E514" s="7">
        <v>6.7556000000000003</v>
      </c>
      <c r="F514" s="8">
        <v>3230.9762000000001</v>
      </c>
      <c r="G514" s="6">
        <v>147</v>
      </c>
      <c r="I514" s="7">
        <f t="shared" si="36"/>
        <v>3.5553480614894135</v>
      </c>
      <c r="J514" s="7">
        <f t="shared" si="37"/>
        <v>1.1206998851321146</v>
      </c>
      <c r="K514" s="7">
        <f t="shared" si="38"/>
        <v>1.9103717905616293</v>
      </c>
      <c r="L514" s="7">
        <f t="shared" si="39"/>
        <v>8.0805395996568539</v>
      </c>
      <c r="M514" s="7">
        <f t="shared" si="40"/>
        <v>4.990432586778736</v>
      </c>
    </row>
    <row r="515" spans="2:13" x14ac:dyDescent="0.25">
      <c r="B515" s="4">
        <v>42940</v>
      </c>
      <c r="C515" s="5">
        <v>31.5</v>
      </c>
      <c r="D515" s="8">
        <v>2.9020000000000001</v>
      </c>
      <c r="E515" s="7">
        <v>6.7504999999999997</v>
      </c>
      <c r="F515" s="8">
        <v>3250.5989</v>
      </c>
      <c r="G515" s="6">
        <v>204</v>
      </c>
      <c r="I515" s="7">
        <f t="shared" si="36"/>
        <v>3.4499875458315872</v>
      </c>
      <c r="J515" s="7">
        <f t="shared" si="37"/>
        <v>1.0654001544619962</v>
      </c>
      <c r="K515" s="7">
        <f t="shared" si="38"/>
        <v>1.9096165762151638</v>
      </c>
      <c r="L515" s="7">
        <f t="shared" si="39"/>
        <v>8.0865945352699526</v>
      </c>
      <c r="M515" s="7">
        <f t="shared" si="40"/>
        <v>5.3181199938442161</v>
      </c>
    </row>
    <row r="516" spans="2:13" x14ac:dyDescent="0.25">
      <c r="B516" s="4">
        <v>42941</v>
      </c>
      <c r="C516" s="5">
        <v>31.5</v>
      </c>
      <c r="D516" s="8">
        <v>2.9420000000000002</v>
      </c>
      <c r="E516" s="7">
        <v>6.7511999999999999</v>
      </c>
      <c r="F516" s="8">
        <v>3243.6894000000002</v>
      </c>
      <c r="G516" s="6">
        <v>162</v>
      </c>
      <c r="I516" s="7">
        <f t="shared" ref="I516:I579" si="41">LN(C516)</f>
        <v>3.4499875458315872</v>
      </c>
      <c r="J516" s="7">
        <f t="shared" ref="J516:J579" si="42">LN(D516)</f>
        <v>1.0790896221792459</v>
      </c>
      <c r="K516" s="7">
        <f t="shared" ref="K516:K579" si="43">LN(E516)</f>
        <v>1.9097202668616198</v>
      </c>
      <c r="L516" s="7">
        <f t="shared" ref="L516:L579" si="44">LN(F516)</f>
        <v>8.0844666646587608</v>
      </c>
      <c r="M516" s="7">
        <f t="shared" ref="M516:M579" si="45">LN(G516)</f>
        <v>5.0875963352323836</v>
      </c>
    </row>
    <row r="517" spans="2:13" x14ac:dyDescent="0.25">
      <c r="B517" s="4">
        <v>42951</v>
      </c>
      <c r="C517" s="5">
        <v>30.8</v>
      </c>
      <c r="D517" s="8">
        <v>2.7759999999999998</v>
      </c>
      <c r="E517" s="7">
        <v>6.7180999999999997</v>
      </c>
      <c r="F517" s="8">
        <v>3262.0808999999999</v>
      </c>
      <c r="G517" s="6">
        <v>139</v>
      </c>
      <c r="I517" s="7">
        <f t="shared" si="41"/>
        <v>3.427514689979529</v>
      </c>
      <c r="J517" s="7">
        <f t="shared" si="42"/>
        <v>1.021011042644558</v>
      </c>
      <c r="K517" s="7">
        <f t="shared" si="43"/>
        <v>1.9048053764618691</v>
      </c>
      <c r="L517" s="7">
        <f t="shared" si="44"/>
        <v>8.0901205836091705</v>
      </c>
      <c r="M517" s="7">
        <f t="shared" si="45"/>
        <v>4.9344739331306915</v>
      </c>
    </row>
    <row r="518" spans="2:13" x14ac:dyDescent="0.25">
      <c r="B518" s="4">
        <v>42956</v>
      </c>
      <c r="C518" s="5">
        <v>30.5</v>
      </c>
      <c r="D518" s="8">
        <v>2.88</v>
      </c>
      <c r="E518" s="7">
        <v>6.6776</v>
      </c>
      <c r="F518" s="8">
        <v>3275.5729999999999</v>
      </c>
      <c r="G518" s="6">
        <v>48</v>
      </c>
      <c r="I518" s="7">
        <f t="shared" si="41"/>
        <v>3.417726683613366</v>
      </c>
      <c r="J518" s="7">
        <f t="shared" si="42"/>
        <v>1.0577902941478545</v>
      </c>
      <c r="K518" s="7">
        <f t="shared" si="43"/>
        <v>1.8987586415543898</v>
      </c>
      <c r="L518" s="7">
        <f t="shared" si="44"/>
        <v>8.0942480945973774</v>
      </c>
      <c r="M518" s="7">
        <f t="shared" si="45"/>
        <v>3.8712010109078911</v>
      </c>
    </row>
    <row r="519" spans="2:13" x14ac:dyDescent="0.25">
      <c r="B519" s="4">
        <v>42957</v>
      </c>
      <c r="C519" s="5">
        <v>30.5</v>
      </c>
      <c r="D519" s="8">
        <v>2.9790000000000001</v>
      </c>
      <c r="E519" s="7">
        <v>6.6609999999999996</v>
      </c>
      <c r="F519" s="8">
        <v>3261.7494000000002</v>
      </c>
      <c r="G519" s="6">
        <v>172</v>
      </c>
      <c r="I519" s="7">
        <f t="shared" si="41"/>
        <v>3.417726683613366</v>
      </c>
      <c r="J519" s="7">
        <f t="shared" si="42"/>
        <v>1.0915876737311452</v>
      </c>
      <c r="K519" s="7">
        <f t="shared" si="43"/>
        <v>1.8962696234310423</v>
      </c>
      <c r="L519" s="7">
        <f t="shared" si="44"/>
        <v>8.0900189561955074</v>
      </c>
      <c r="M519" s="7">
        <f t="shared" si="45"/>
        <v>5.1474944768134527</v>
      </c>
    </row>
    <row r="520" spans="2:13" x14ac:dyDescent="0.25">
      <c r="B520" s="4">
        <v>42958</v>
      </c>
      <c r="C520" s="5">
        <v>30.5</v>
      </c>
      <c r="D520" s="8">
        <v>2.99</v>
      </c>
      <c r="E520" s="7">
        <v>6.6668000000000003</v>
      </c>
      <c r="F520" s="8">
        <v>3208.5412999999999</v>
      </c>
      <c r="G520" s="6">
        <v>179</v>
      </c>
      <c r="I520" s="7">
        <f t="shared" si="41"/>
        <v>3.417726683613366</v>
      </c>
      <c r="J520" s="7">
        <f t="shared" si="42"/>
        <v>1.0952733874025951</v>
      </c>
      <c r="K520" s="7">
        <f t="shared" si="43"/>
        <v>1.8971399846858841</v>
      </c>
      <c r="L520" s="7">
        <f t="shared" si="44"/>
        <v>8.0735716891663198</v>
      </c>
      <c r="M520" s="7">
        <f t="shared" si="45"/>
        <v>5.1873858058407549</v>
      </c>
    </row>
    <row r="521" spans="2:13" x14ac:dyDescent="0.25">
      <c r="B521" s="4">
        <v>42962</v>
      </c>
      <c r="C521" s="5">
        <v>27.5</v>
      </c>
      <c r="D521" s="8">
        <v>2.9239999999999999</v>
      </c>
      <c r="E521" s="7">
        <v>6.6771000000000003</v>
      </c>
      <c r="F521" s="8">
        <v>3251.2617</v>
      </c>
      <c r="G521" s="6">
        <v>134</v>
      </c>
      <c r="I521" s="7">
        <f t="shared" si="41"/>
        <v>3.3141860046725258</v>
      </c>
      <c r="J521" s="7">
        <f t="shared" si="42"/>
        <v>1.0729525418875321</v>
      </c>
      <c r="K521" s="7">
        <f t="shared" si="43"/>
        <v>1.8986837615495626</v>
      </c>
      <c r="L521" s="7">
        <f t="shared" si="44"/>
        <v>8.0867984153723036</v>
      </c>
      <c r="M521" s="7">
        <f t="shared" si="45"/>
        <v>4.8978397999509111</v>
      </c>
    </row>
    <row r="522" spans="2:13" x14ac:dyDescent="0.25">
      <c r="B522" s="4">
        <v>42963</v>
      </c>
      <c r="C522" s="5">
        <v>24.75</v>
      </c>
      <c r="D522" s="8">
        <v>2.8889999999999998</v>
      </c>
      <c r="E522" s="7">
        <v>6.6955</v>
      </c>
      <c r="F522" s="8">
        <v>3246.4512</v>
      </c>
      <c r="G522" s="6">
        <v>92</v>
      </c>
      <c r="I522" s="7">
        <f t="shared" si="41"/>
        <v>3.2088254890146994</v>
      </c>
      <c r="J522" s="7">
        <f t="shared" si="42"/>
        <v>1.0609104214840981</v>
      </c>
      <c r="K522" s="7">
        <f t="shared" si="43"/>
        <v>1.9014356589534838</v>
      </c>
      <c r="L522" s="7">
        <f t="shared" si="44"/>
        <v>8.085317740263104</v>
      </c>
      <c r="M522" s="7">
        <f t="shared" si="45"/>
        <v>4.5217885770490405</v>
      </c>
    </row>
    <row r="523" spans="2:13" x14ac:dyDescent="0.25">
      <c r="B523" s="4">
        <v>42964</v>
      </c>
      <c r="C523" s="5">
        <v>26.7</v>
      </c>
      <c r="D523" s="8">
        <v>2.92</v>
      </c>
      <c r="E523" s="7">
        <v>6.6730999999999998</v>
      </c>
      <c r="F523" s="8">
        <v>3268.4297999999999</v>
      </c>
      <c r="G523" s="6">
        <v>116</v>
      </c>
      <c r="I523" s="7">
        <f t="shared" si="41"/>
        <v>3.2846635654062037</v>
      </c>
      <c r="J523" s="7">
        <f t="shared" si="42"/>
        <v>1.0715836162801904</v>
      </c>
      <c r="K523" s="7">
        <f t="shared" si="43"/>
        <v>1.8980845195727087</v>
      </c>
      <c r="L523" s="7">
        <f t="shared" si="44"/>
        <v>8.0920649650800502</v>
      </c>
      <c r="M523" s="7">
        <f t="shared" si="45"/>
        <v>4.7535901911063645</v>
      </c>
    </row>
    <row r="524" spans="2:13" x14ac:dyDescent="0.25">
      <c r="B524" s="4">
        <v>42968</v>
      </c>
      <c r="C524" s="5">
        <v>25</v>
      </c>
      <c r="D524" s="8">
        <v>2.9649999999999999</v>
      </c>
      <c r="E524" s="7">
        <v>6.6702000000000004</v>
      </c>
      <c r="F524" s="8">
        <v>3286.9054999999998</v>
      </c>
      <c r="G524" s="6">
        <v>72</v>
      </c>
      <c r="I524" s="7">
        <f t="shared" si="41"/>
        <v>3.2188758248682006</v>
      </c>
      <c r="J524" s="7">
        <f t="shared" si="42"/>
        <v>1.0868770324496888</v>
      </c>
      <c r="K524" s="7">
        <f t="shared" si="43"/>
        <v>1.8976498444854872</v>
      </c>
      <c r="L524" s="7">
        <f t="shared" si="44"/>
        <v>8.0977018236312279</v>
      </c>
      <c r="M524" s="7">
        <f t="shared" si="45"/>
        <v>4.2766661190160553</v>
      </c>
    </row>
    <row r="525" spans="2:13" x14ac:dyDescent="0.25">
      <c r="B525" s="4">
        <v>42969</v>
      </c>
      <c r="C525" s="5">
        <v>25.1</v>
      </c>
      <c r="D525" s="8">
        <v>2.9369999999999998</v>
      </c>
      <c r="E525" s="7">
        <v>6.6604999999999999</v>
      </c>
      <c r="F525" s="8">
        <v>3290.2257</v>
      </c>
      <c r="G525" s="6">
        <v>25</v>
      </c>
      <c r="I525" s="7">
        <f t="shared" si="41"/>
        <v>3.2228678461377385</v>
      </c>
      <c r="J525" s="7">
        <f t="shared" si="42"/>
        <v>1.0773886522164831</v>
      </c>
      <c r="K525" s="7">
        <f t="shared" si="43"/>
        <v>1.8961945568093803</v>
      </c>
      <c r="L525" s="7">
        <f t="shared" si="44"/>
        <v>8.0987114432301279</v>
      </c>
      <c r="M525" s="7">
        <f t="shared" si="45"/>
        <v>3.2188758248682006</v>
      </c>
    </row>
    <row r="526" spans="2:13" x14ac:dyDescent="0.25">
      <c r="B526" s="4">
        <v>42970</v>
      </c>
      <c r="C526" s="5">
        <v>25.1</v>
      </c>
      <c r="D526" s="8">
        <v>2.9249999999999998</v>
      </c>
      <c r="E526" s="7">
        <v>6.6635999999999997</v>
      </c>
      <c r="F526" s="8">
        <v>3287.7049000000002</v>
      </c>
      <c r="G526" s="6">
        <v>35</v>
      </c>
      <c r="I526" s="7">
        <f t="shared" si="41"/>
        <v>3.2228678461377385</v>
      </c>
      <c r="J526" s="7">
        <f t="shared" si="42"/>
        <v>1.0732944806838198</v>
      </c>
      <c r="K526" s="7">
        <f t="shared" si="43"/>
        <v>1.8966598790534248</v>
      </c>
      <c r="L526" s="7">
        <f t="shared" si="44"/>
        <v>8.097945001539971</v>
      </c>
      <c r="M526" s="7">
        <f t="shared" si="45"/>
        <v>3.5553480614894135</v>
      </c>
    </row>
    <row r="527" spans="2:13" x14ac:dyDescent="0.25">
      <c r="B527" s="4">
        <v>42978</v>
      </c>
      <c r="C527" s="5">
        <v>25.2</v>
      </c>
      <c r="D527" s="8">
        <v>3.03</v>
      </c>
      <c r="E527" s="7">
        <v>6.5968999999999998</v>
      </c>
      <c r="F527" s="8">
        <v>3360.8103000000001</v>
      </c>
      <c r="G527" s="6">
        <v>77</v>
      </c>
      <c r="I527" s="7">
        <f t="shared" si="41"/>
        <v>3.2268439945173775</v>
      </c>
      <c r="J527" s="7">
        <f t="shared" si="42"/>
        <v>1.1085626195212777</v>
      </c>
      <c r="K527" s="7">
        <f t="shared" si="43"/>
        <v>1.8865998417205083</v>
      </c>
      <c r="L527" s="7">
        <f t="shared" si="44"/>
        <v>8.1199373845969642</v>
      </c>
      <c r="M527" s="7">
        <f t="shared" si="45"/>
        <v>4.3438054218536841</v>
      </c>
    </row>
    <row r="528" spans="2:13" x14ac:dyDescent="0.25">
      <c r="B528" s="4">
        <v>42979</v>
      </c>
      <c r="C528" s="5">
        <v>25.1</v>
      </c>
      <c r="D528" s="8">
        <v>3.0670000000000002</v>
      </c>
      <c r="E528" s="7">
        <v>6.5678999999999998</v>
      </c>
      <c r="F528" s="8">
        <v>3367.1194</v>
      </c>
      <c r="G528" s="6">
        <v>92</v>
      </c>
      <c r="I528" s="7">
        <f t="shared" si="41"/>
        <v>3.2228678461377385</v>
      </c>
      <c r="J528" s="7">
        <f t="shared" si="42"/>
        <v>1.1206998851321146</v>
      </c>
      <c r="K528" s="7">
        <f t="shared" si="43"/>
        <v>1.8821941466992631</v>
      </c>
      <c r="L528" s="7">
        <f t="shared" si="44"/>
        <v>8.1218128803677807</v>
      </c>
      <c r="M528" s="7">
        <f t="shared" si="45"/>
        <v>4.5217885770490405</v>
      </c>
    </row>
    <row r="529" spans="2:13" x14ac:dyDescent="0.25">
      <c r="B529" s="4">
        <v>42983</v>
      </c>
      <c r="C529" s="5">
        <v>25.5</v>
      </c>
      <c r="D529" s="8">
        <v>2.972</v>
      </c>
      <c r="E529" s="7">
        <v>6.5515999999999996</v>
      </c>
      <c r="F529" s="8">
        <v>3384.317</v>
      </c>
      <c r="G529" s="6">
        <v>97</v>
      </c>
      <c r="I529" s="7">
        <f t="shared" si="41"/>
        <v>3.2386784521643803</v>
      </c>
      <c r="J529" s="7">
        <f t="shared" si="42"/>
        <v>1.0892351268555127</v>
      </c>
      <c r="K529" s="7">
        <f t="shared" si="43"/>
        <v>1.8797092946260874</v>
      </c>
      <c r="L529" s="7">
        <f t="shared" si="44"/>
        <v>8.1269073924617121</v>
      </c>
      <c r="M529" s="7">
        <f t="shared" si="45"/>
        <v>4.5747109785033828</v>
      </c>
    </row>
    <row r="530" spans="2:13" x14ac:dyDescent="0.25">
      <c r="B530" s="4">
        <v>42985</v>
      </c>
      <c r="C530" s="5">
        <v>27</v>
      </c>
      <c r="D530" s="8">
        <v>2.976</v>
      </c>
      <c r="E530" s="7">
        <v>6.4972000000000003</v>
      </c>
      <c r="F530" s="8">
        <v>3365.4974000000002</v>
      </c>
      <c r="G530" s="6">
        <v>50</v>
      </c>
      <c r="I530" s="7">
        <f t="shared" si="41"/>
        <v>3.2958368660043291</v>
      </c>
      <c r="J530" s="7">
        <f t="shared" si="42"/>
        <v>1.0905801169708453</v>
      </c>
      <c r="K530" s="7">
        <f t="shared" si="43"/>
        <v>1.8713713148631037</v>
      </c>
      <c r="L530" s="7">
        <f t="shared" si="44"/>
        <v>8.121331046905528</v>
      </c>
      <c r="M530" s="7">
        <f t="shared" si="45"/>
        <v>3.912023005428146</v>
      </c>
    </row>
    <row r="531" spans="2:13" x14ac:dyDescent="0.25">
      <c r="B531" s="4">
        <v>42991</v>
      </c>
      <c r="C531" s="5">
        <v>27</v>
      </c>
      <c r="D531" s="8">
        <v>3.0590000000000002</v>
      </c>
      <c r="E531" s="7">
        <v>6.5308999999999999</v>
      </c>
      <c r="F531" s="8">
        <v>3384.1469999999999</v>
      </c>
      <c r="G531" s="6">
        <v>87</v>
      </c>
      <c r="I531" s="7">
        <f t="shared" si="41"/>
        <v>3.2958368660043291</v>
      </c>
      <c r="J531" s="7">
        <f t="shared" si="42"/>
        <v>1.1180880651687664</v>
      </c>
      <c r="K531" s="7">
        <f t="shared" si="43"/>
        <v>1.8765447592124223</v>
      </c>
      <c r="L531" s="7">
        <f t="shared" si="44"/>
        <v>8.1268571594989485</v>
      </c>
      <c r="M531" s="7">
        <f t="shared" si="45"/>
        <v>4.4659081186545837</v>
      </c>
    </row>
    <row r="532" spans="2:13" x14ac:dyDescent="0.25">
      <c r="B532" s="4">
        <v>42996</v>
      </c>
      <c r="C532" s="5">
        <v>27.2</v>
      </c>
      <c r="D532" s="8">
        <v>3.1539999999999999</v>
      </c>
      <c r="E532" s="7">
        <v>6.5617999999999999</v>
      </c>
      <c r="F532" s="8">
        <v>3362.8587000000002</v>
      </c>
      <c r="G532" s="6">
        <v>160</v>
      </c>
      <c r="I532" s="7">
        <f t="shared" si="41"/>
        <v>3.3032169733019514</v>
      </c>
      <c r="J532" s="7">
        <f t="shared" si="42"/>
        <v>1.1486714885408467</v>
      </c>
      <c r="K532" s="7">
        <f t="shared" si="43"/>
        <v>1.881264955561782</v>
      </c>
      <c r="L532" s="7">
        <f t="shared" si="44"/>
        <v>8.1205466948004794</v>
      </c>
      <c r="M532" s="7">
        <f t="shared" si="45"/>
        <v>5.0751738152338266</v>
      </c>
    </row>
    <row r="533" spans="2:13" x14ac:dyDescent="0.25">
      <c r="B533" s="4">
        <v>43000</v>
      </c>
      <c r="C533" s="5">
        <v>27.2</v>
      </c>
      <c r="D533" s="8">
        <v>2.9449999999999998</v>
      </c>
      <c r="E533" s="7">
        <v>6.5922000000000001</v>
      </c>
      <c r="F533" s="8">
        <v>3352.5293999999999</v>
      </c>
      <c r="G533" s="6">
        <v>84</v>
      </c>
      <c r="I533" s="7">
        <f t="shared" si="41"/>
        <v>3.3032169733019514</v>
      </c>
      <c r="J533" s="7">
        <f t="shared" si="42"/>
        <v>1.08010881710355</v>
      </c>
      <c r="K533" s="7">
        <f t="shared" si="43"/>
        <v>1.8858871319527533</v>
      </c>
      <c r="L533" s="7">
        <f t="shared" si="44"/>
        <v>8.1174703846923251</v>
      </c>
      <c r="M533" s="7">
        <f t="shared" si="45"/>
        <v>4.4308167988433134</v>
      </c>
    </row>
    <row r="534" spans="2:13" x14ac:dyDescent="0.25">
      <c r="B534" s="4">
        <v>43003</v>
      </c>
      <c r="C534" s="5">
        <v>27.5</v>
      </c>
      <c r="D534" s="8">
        <v>2.9220000000000002</v>
      </c>
      <c r="E534" s="7">
        <v>6.6204999999999998</v>
      </c>
      <c r="F534" s="8">
        <v>3341.5486999999998</v>
      </c>
      <c r="G534" s="6">
        <v>57</v>
      </c>
      <c r="I534" s="7">
        <f t="shared" si="41"/>
        <v>3.3141860046725258</v>
      </c>
      <c r="J534" s="7">
        <f t="shared" si="42"/>
        <v>1.0722683133285078</v>
      </c>
      <c r="K534" s="7">
        <f t="shared" si="43"/>
        <v>1.8901708957976744</v>
      </c>
      <c r="L534" s="7">
        <f t="shared" si="44"/>
        <v>8.1141896611379032</v>
      </c>
      <c r="M534" s="7">
        <f t="shared" si="45"/>
        <v>4.0430512678345503</v>
      </c>
    </row>
    <row r="535" spans="2:13" x14ac:dyDescent="0.25">
      <c r="B535" s="4">
        <v>43006</v>
      </c>
      <c r="C535" s="5">
        <v>28.84</v>
      </c>
      <c r="D535" s="8">
        <v>3.02</v>
      </c>
      <c r="E535" s="7">
        <v>6.6699000000000002</v>
      </c>
      <c r="F535" s="8">
        <v>3339.6421</v>
      </c>
      <c r="G535" s="6">
        <v>63</v>
      </c>
      <c r="I535" s="7">
        <f t="shared" si="41"/>
        <v>3.3617633124167483</v>
      </c>
      <c r="J535" s="7">
        <f t="shared" si="42"/>
        <v>1.1052568313867783</v>
      </c>
      <c r="K535" s="7">
        <f t="shared" si="43"/>
        <v>1.8976048673113954</v>
      </c>
      <c r="L535" s="7">
        <f t="shared" si="44"/>
        <v>8.1136189245405426</v>
      </c>
      <c r="M535" s="7">
        <f t="shared" si="45"/>
        <v>4.1431347263915326</v>
      </c>
    </row>
    <row r="536" spans="2:13" x14ac:dyDescent="0.25">
      <c r="B536" s="4">
        <v>43017</v>
      </c>
      <c r="C536" s="5">
        <v>27.5</v>
      </c>
      <c r="D536" s="8">
        <v>2.8359999999999999</v>
      </c>
      <c r="E536" s="7">
        <v>6.6284999999999998</v>
      </c>
      <c r="F536" s="8">
        <v>3374.3780999999999</v>
      </c>
      <c r="G536" s="6">
        <v>44</v>
      </c>
      <c r="I536" s="7">
        <f t="shared" si="41"/>
        <v>3.3141860046725258</v>
      </c>
      <c r="J536" s="7">
        <f t="shared" si="42"/>
        <v>1.042394608669881</v>
      </c>
      <c r="K536" s="7">
        <f t="shared" si="43"/>
        <v>1.8913785342567673</v>
      </c>
      <c r="L536" s="7">
        <f t="shared" si="44"/>
        <v>8.1239663196607754</v>
      </c>
      <c r="M536" s="7">
        <f t="shared" si="45"/>
        <v>3.784189633918261</v>
      </c>
    </row>
    <row r="537" spans="2:13" x14ac:dyDescent="0.25">
      <c r="B537" s="4">
        <v>43018</v>
      </c>
      <c r="C537" s="5">
        <v>29</v>
      </c>
      <c r="D537" s="8">
        <v>2.8809999999999998</v>
      </c>
      <c r="E537" s="7">
        <v>6.5861000000000001</v>
      </c>
      <c r="F537" s="8">
        <v>3382.9879000000001</v>
      </c>
      <c r="G537" s="6">
        <v>43</v>
      </c>
      <c r="I537" s="7">
        <f t="shared" si="41"/>
        <v>3.3672958299864741</v>
      </c>
      <c r="J537" s="7">
        <f t="shared" si="42"/>
        <v>1.0581374561023913</v>
      </c>
      <c r="K537" s="7">
        <f t="shared" si="43"/>
        <v>1.8849613675619499</v>
      </c>
      <c r="L537" s="7">
        <f t="shared" si="44"/>
        <v>8.126514592067247</v>
      </c>
      <c r="M537" s="7">
        <f t="shared" si="45"/>
        <v>3.7612001156935624</v>
      </c>
    </row>
    <row r="538" spans="2:13" x14ac:dyDescent="0.25">
      <c r="B538" s="4">
        <v>43019</v>
      </c>
      <c r="C538" s="5">
        <v>28</v>
      </c>
      <c r="D538" s="8">
        <v>2.9049999999999998</v>
      </c>
      <c r="E538" s="7">
        <v>6.5887000000000002</v>
      </c>
      <c r="F538" s="8">
        <v>3388.2838000000002</v>
      </c>
      <c r="G538" s="6">
        <v>38</v>
      </c>
      <c r="I538" s="7">
        <f t="shared" si="41"/>
        <v>3.3322045101752038</v>
      </c>
      <c r="J538" s="7">
        <f t="shared" si="42"/>
        <v>1.0664333903038745</v>
      </c>
      <c r="K538" s="7">
        <f t="shared" si="43"/>
        <v>1.8853560604656376</v>
      </c>
      <c r="L538" s="7">
        <f t="shared" si="44"/>
        <v>8.1280788184975155</v>
      </c>
      <c r="M538" s="7">
        <f t="shared" si="45"/>
        <v>3.6375861597263857</v>
      </c>
    </row>
    <row r="539" spans="2:13" x14ac:dyDescent="0.25">
      <c r="B539" s="4">
        <v>43021</v>
      </c>
      <c r="C539" s="5">
        <v>28.24</v>
      </c>
      <c r="D539" s="8">
        <v>3.0019999999999998</v>
      </c>
      <c r="E539" s="7">
        <v>6.5868000000000002</v>
      </c>
      <c r="F539" s="8">
        <v>3390.5232999999998</v>
      </c>
      <c r="G539" s="6">
        <v>46</v>
      </c>
      <c r="I539" s="7">
        <f t="shared" si="41"/>
        <v>3.3407394126250414</v>
      </c>
      <c r="J539" s="7">
        <f t="shared" si="42"/>
        <v>1.0992787332112701</v>
      </c>
      <c r="K539" s="7">
        <f t="shared" si="43"/>
        <v>1.8850676463617069</v>
      </c>
      <c r="L539" s="7">
        <f t="shared" si="44"/>
        <v>8.128739554243035</v>
      </c>
      <c r="M539" s="7">
        <f t="shared" si="45"/>
        <v>3.8286413964890951</v>
      </c>
    </row>
    <row r="540" spans="2:13" x14ac:dyDescent="0.25">
      <c r="B540" s="4">
        <v>43025</v>
      </c>
      <c r="C540" s="5">
        <v>28.5</v>
      </c>
      <c r="D540" s="8">
        <v>2.923</v>
      </c>
      <c r="E540" s="7">
        <v>6.6159999999999997</v>
      </c>
      <c r="F540" s="8">
        <v>3372.0407</v>
      </c>
      <c r="G540" s="6">
        <v>47</v>
      </c>
      <c r="I540" s="7">
        <f t="shared" si="41"/>
        <v>3.3499040872746049</v>
      </c>
      <c r="J540" s="7">
        <f t="shared" si="42"/>
        <v>1.0726104861291088</v>
      </c>
      <c r="K540" s="7">
        <f t="shared" si="43"/>
        <v>1.8894909577213901</v>
      </c>
      <c r="L540" s="7">
        <f t="shared" si="44"/>
        <v>8.1232733890370419</v>
      </c>
      <c r="M540" s="7">
        <f t="shared" si="45"/>
        <v>3.8501476017100584</v>
      </c>
    </row>
    <row r="541" spans="2:13" x14ac:dyDescent="0.25">
      <c r="B541" s="4">
        <v>43026</v>
      </c>
      <c r="C541" s="5">
        <v>30</v>
      </c>
      <c r="D541" s="8">
        <v>2.8639999999999999</v>
      </c>
      <c r="E541" s="7">
        <v>6.6204999999999998</v>
      </c>
      <c r="F541" s="8">
        <v>3381.7937000000002</v>
      </c>
      <c r="G541" s="6">
        <v>46</v>
      </c>
      <c r="I541" s="7">
        <f t="shared" si="41"/>
        <v>3.4011973816621555</v>
      </c>
      <c r="J541" s="7">
        <f t="shared" si="42"/>
        <v>1.052219249098399</v>
      </c>
      <c r="K541" s="7">
        <f t="shared" si="43"/>
        <v>1.8901708957976744</v>
      </c>
      <c r="L541" s="7">
        <f t="shared" si="44"/>
        <v>8.1261615281893516</v>
      </c>
      <c r="M541" s="7">
        <f t="shared" si="45"/>
        <v>3.8286413964890951</v>
      </c>
    </row>
    <row r="542" spans="2:13" x14ac:dyDescent="0.25">
      <c r="B542" s="4">
        <v>43027</v>
      </c>
      <c r="C542" s="5">
        <v>29</v>
      </c>
      <c r="D542" s="8">
        <v>2.8860000000000001</v>
      </c>
      <c r="E542" s="7">
        <v>6.6276999999999999</v>
      </c>
      <c r="F542" s="8">
        <v>3370.1720999999998</v>
      </c>
      <c r="G542" s="6">
        <v>47</v>
      </c>
      <c r="I542" s="7">
        <f t="shared" si="41"/>
        <v>3.3672958299864741</v>
      </c>
      <c r="J542" s="7">
        <f t="shared" si="42"/>
        <v>1.0598714603516792</v>
      </c>
      <c r="K542" s="7">
        <f t="shared" si="43"/>
        <v>1.8912578360173062</v>
      </c>
      <c r="L542" s="7">
        <f t="shared" si="44"/>
        <v>8.1227190902917261</v>
      </c>
      <c r="M542" s="7">
        <f t="shared" si="45"/>
        <v>3.8501476017100584</v>
      </c>
    </row>
    <row r="543" spans="2:13" x14ac:dyDescent="0.25">
      <c r="B543" s="4">
        <v>43031</v>
      </c>
      <c r="C543" s="5">
        <v>29</v>
      </c>
      <c r="D543" s="8">
        <v>2.9660000000000002</v>
      </c>
      <c r="E543" s="7">
        <v>6.6398000000000001</v>
      </c>
      <c r="F543" s="8">
        <v>3380.6990000000001</v>
      </c>
      <c r="G543" s="6">
        <v>58</v>
      </c>
      <c r="I543" s="7">
        <f t="shared" si="41"/>
        <v>3.3672958299864741</v>
      </c>
      <c r="J543" s="7">
        <f t="shared" si="42"/>
        <v>1.0872142437157404</v>
      </c>
      <c r="K543" s="7">
        <f t="shared" si="43"/>
        <v>1.893081842552784</v>
      </c>
      <c r="L543" s="7">
        <f t="shared" si="44"/>
        <v>8.1258377718296408</v>
      </c>
      <c r="M543" s="7">
        <f t="shared" si="45"/>
        <v>4.0604430105464191</v>
      </c>
    </row>
    <row r="544" spans="2:13" x14ac:dyDescent="0.25">
      <c r="B544" s="4">
        <v>43032</v>
      </c>
      <c r="C544" s="5">
        <v>30</v>
      </c>
      <c r="D544" s="8">
        <v>2.988</v>
      </c>
      <c r="E544" s="7">
        <v>6.6332000000000004</v>
      </c>
      <c r="F544" s="8">
        <v>3388.2476999999999</v>
      </c>
      <c r="G544" s="6">
        <v>55</v>
      </c>
      <c r="I544" s="7">
        <f t="shared" si="41"/>
        <v>3.4011973816621555</v>
      </c>
      <c r="J544" s="7">
        <f t="shared" si="42"/>
        <v>1.0946042672705709</v>
      </c>
      <c r="K544" s="7">
        <f t="shared" si="43"/>
        <v>1.8920873423578066</v>
      </c>
      <c r="L544" s="7">
        <f t="shared" si="44"/>
        <v>8.1280681640793961</v>
      </c>
      <c r="M544" s="7">
        <f t="shared" si="45"/>
        <v>4.0073331852324712</v>
      </c>
    </row>
    <row r="545" spans="2:13" x14ac:dyDescent="0.25">
      <c r="B545" s="4">
        <v>43033</v>
      </c>
      <c r="C545" s="5">
        <v>29.98</v>
      </c>
      <c r="D545" s="8">
        <v>2.9289999999999998</v>
      </c>
      <c r="E545" s="7">
        <v>6.6407999999999996</v>
      </c>
      <c r="F545" s="8">
        <v>3396.8975</v>
      </c>
      <c r="G545" s="6">
        <v>72</v>
      </c>
      <c r="I545" s="7">
        <f t="shared" si="41"/>
        <v>3.4005304926744517</v>
      </c>
      <c r="J545" s="7">
        <f t="shared" si="42"/>
        <v>1.0746610678455963</v>
      </c>
      <c r="K545" s="7">
        <f t="shared" si="43"/>
        <v>1.8932324381586887</v>
      </c>
      <c r="L545" s="7">
        <f t="shared" si="44"/>
        <v>8.1306177940226885</v>
      </c>
      <c r="M545" s="7">
        <f t="shared" si="45"/>
        <v>4.2766661190160553</v>
      </c>
    </row>
    <row r="546" spans="2:13" x14ac:dyDescent="0.25">
      <c r="B546" s="4">
        <v>43034</v>
      </c>
      <c r="C546" s="5">
        <v>28.5</v>
      </c>
      <c r="D546" s="8">
        <v>2.8959999999999999</v>
      </c>
      <c r="E546" s="7">
        <v>6.6356999999999999</v>
      </c>
      <c r="F546" s="8">
        <v>3407.5671000000002</v>
      </c>
      <c r="G546" s="6">
        <v>73</v>
      </c>
      <c r="I546" s="7">
        <f t="shared" si="41"/>
        <v>3.3499040872746049</v>
      </c>
      <c r="J546" s="7">
        <f t="shared" si="42"/>
        <v>1.06333047452347</v>
      </c>
      <c r="K546" s="7">
        <f t="shared" si="43"/>
        <v>1.8924641633496873</v>
      </c>
      <c r="L546" s="7">
        <f t="shared" si="44"/>
        <v>8.1337538552330049</v>
      </c>
      <c r="M546" s="7">
        <f t="shared" si="45"/>
        <v>4.290459441148391</v>
      </c>
    </row>
    <row r="547" spans="2:13" x14ac:dyDescent="0.25">
      <c r="B547" s="4">
        <v>43038</v>
      </c>
      <c r="C547" s="5">
        <v>29.58</v>
      </c>
      <c r="D547" s="8">
        <v>2.988</v>
      </c>
      <c r="E547" s="7">
        <v>6.6475999999999997</v>
      </c>
      <c r="F547" s="8">
        <v>3390.3371000000002</v>
      </c>
      <c r="G547" s="6">
        <v>43</v>
      </c>
      <c r="I547" s="7">
        <f t="shared" si="41"/>
        <v>3.3870984572826535</v>
      </c>
      <c r="J547" s="7">
        <f t="shared" si="42"/>
        <v>1.0946042672705709</v>
      </c>
      <c r="K547" s="7">
        <f t="shared" si="43"/>
        <v>1.8942558872712312</v>
      </c>
      <c r="L547" s="7">
        <f t="shared" si="44"/>
        <v>8.1286846349587378</v>
      </c>
      <c r="M547" s="7">
        <f t="shared" si="45"/>
        <v>3.7612001156935624</v>
      </c>
    </row>
    <row r="548" spans="2:13" x14ac:dyDescent="0.25">
      <c r="B548" s="4">
        <v>43046</v>
      </c>
      <c r="C548" s="5">
        <v>30</v>
      </c>
      <c r="D548" s="8">
        <v>3.16</v>
      </c>
      <c r="E548" s="7">
        <v>6.6323999999999996</v>
      </c>
      <c r="F548" s="8">
        <v>3413.5747999999999</v>
      </c>
      <c r="G548" s="6">
        <v>129</v>
      </c>
      <c r="I548" s="7">
        <f t="shared" si="41"/>
        <v>3.4011973816621555</v>
      </c>
      <c r="J548" s="7">
        <f t="shared" si="42"/>
        <v>1.1505720275988207</v>
      </c>
      <c r="K548" s="7">
        <f t="shared" si="43"/>
        <v>1.8919667296450804</v>
      </c>
      <c r="L548" s="7">
        <f t="shared" si="44"/>
        <v>8.1355153496107793</v>
      </c>
      <c r="M548" s="7">
        <f t="shared" si="45"/>
        <v>4.8598124043616719</v>
      </c>
    </row>
    <row r="549" spans="2:13" x14ac:dyDescent="0.25">
      <c r="B549" s="4">
        <v>43048</v>
      </c>
      <c r="C549" s="5">
        <v>31</v>
      </c>
      <c r="D549" s="8">
        <v>3.2109999999999999</v>
      </c>
      <c r="E549" s="7">
        <v>6.6391</v>
      </c>
      <c r="F549" s="8">
        <v>3427.7946000000002</v>
      </c>
      <c r="G549" s="6">
        <v>67</v>
      </c>
      <c r="I549" s="7">
        <f t="shared" si="41"/>
        <v>3.4339872044851463</v>
      </c>
      <c r="J549" s="7">
        <f t="shared" si="42"/>
        <v>1.1665824151073769</v>
      </c>
      <c r="K549" s="7">
        <f t="shared" si="43"/>
        <v>1.8929764121329979</v>
      </c>
      <c r="L549" s="7">
        <f t="shared" si="44"/>
        <v>8.1396723596027769</v>
      </c>
      <c r="M549" s="7">
        <f t="shared" si="45"/>
        <v>4.2046926193909657</v>
      </c>
    </row>
    <row r="550" spans="2:13" x14ac:dyDescent="0.25">
      <c r="B550" s="4">
        <v>43049</v>
      </c>
      <c r="C550" s="5">
        <v>32</v>
      </c>
      <c r="D550" s="8">
        <v>3.22</v>
      </c>
      <c r="E550" s="7">
        <v>6.64</v>
      </c>
      <c r="F550" s="8">
        <v>3432.6731</v>
      </c>
      <c r="G550" s="6">
        <v>74</v>
      </c>
      <c r="I550" s="7">
        <f t="shared" si="41"/>
        <v>3.4657359027997265</v>
      </c>
      <c r="J550" s="7">
        <f t="shared" si="42"/>
        <v>1.1693813595563169</v>
      </c>
      <c r="K550" s="7">
        <f t="shared" si="43"/>
        <v>1.8931119634883424</v>
      </c>
      <c r="L550" s="7">
        <f t="shared" si="44"/>
        <v>8.1410945660865419</v>
      </c>
      <c r="M550" s="7">
        <f t="shared" si="45"/>
        <v>4.3040650932041702</v>
      </c>
    </row>
    <row r="551" spans="2:13" x14ac:dyDescent="0.25">
      <c r="B551" s="4">
        <v>43053</v>
      </c>
      <c r="C551" s="5">
        <v>32</v>
      </c>
      <c r="D551" s="8">
        <v>3.081</v>
      </c>
      <c r="E551" s="7">
        <v>6.6430999999999996</v>
      </c>
      <c r="F551" s="8">
        <v>3429.5482000000002</v>
      </c>
      <c r="G551" s="6">
        <v>82</v>
      </c>
      <c r="I551" s="7">
        <f t="shared" si="41"/>
        <v>3.4657359027997265</v>
      </c>
      <c r="J551" s="7">
        <f t="shared" si="42"/>
        <v>1.1252542196145308</v>
      </c>
      <c r="K551" s="7">
        <f t="shared" si="43"/>
        <v>1.893578722009513</v>
      </c>
      <c r="L551" s="7">
        <f t="shared" si="44"/>
        <v>8.1401838113675105</v>
      </c>
      <c r="M551" s="7">
        <f t="shared" si="45"/>
        <v>4.4067192472642533</v>
      </c>
    </row>
    <row r="552" spans="2:13" x14ac:dyDescent="0.25">
      <c r="B552" s="4">
        <v>43055</v>
      </c>
      <c r="C552" s="5">
        <v>33.07</v>
      </c>
      <c r="D552" s="8">
        <v>3.0720000000000001</v>
      </c>
      <c r="E552" s="7">
        <v>6.6326999999999998</v>
      </c>
      <c r="F552" s="8">
        <v>3399.2503000000002</v>
      </c>
      <c r="G552" s="6">
        <v>58</v>
      </c>
      <c r="I552" s="7">
        <f t="shared" si="41"/>
        <v>3.4986265269937014</v>
      </c>
      <c r="J552" s="7">
        <f t="shared" si="42"/>
        <v>1.1223288152854258</v>
      </c>
      <c r="K552" s="7">
        <f t="shared" si="43"/>
        <v>1.8920119611171464</v>
      </c>
      <c r="L552" s="7">
        <f t="shared" si="44"/>
        <v>8.1313101862905537</v>
      </c>
      <c r="M552" s="7">
        <f t="shared" si="45"/>
        <v>4.0604430105464191</v>
      </c>
    </row>
    <row r="553" spans="2:13" x14ac:dyDescent="0.25">
      <c r="B553" s="4">
        <v>43062</v>
      </c>
      <c r="C553" s="5">
        <v>30</v>
      </c>
      <c r="D553" s="8">
        <v>2.899</v>
      </c>
      <c r="E553" s="7">
        <v>6.5823</v>
      </c>
      <c r="F553" s="8">
        <v>3351.9182000000001</v>
      </c>
      <c r="G553" s="6">
        <v>89</v>
      </c>
      <c r="I553" s="7">
        <f t="shared" si="41"/>
        <v>3.4011973816621555</v>
      </c>
      <c r="J553" s="7">
        <f t="shared" si="42"/>
        <v>1.0643658499395185</v>
      </c>
      <c r="K553" s="7">
        <f t="shared" si="43"/>
        <v>1.8843842283338768</v>
      </c>
      <c r="L553" s="7">
        <f t="shared" si="44"/>
        <v>8.1172880579629183</v>
      </c>
      <c r="M553" s="7">
        <f t="shared" si="45"/>
        <v>4.4886363697321396</v>
      </c>
    </row>
    <row r="554" spans="2:13" x14ac:dyDescent="0.25">
      <c r="B554" s="4">
        <v>43063</v>
      </c>
      <c r="C554" s="5">
        <v>27.1</v>
      </c>
      <c r="D554" s="8">
        <v>2.827</v>
      </c>
      <c r="E554" s="7">
        <v>6.6036999999999999</v>
      </c>
      <c r="F554" s="8">
        <v>3353.8207000000002</v>
      </c>
      <c r="G554" s="6">
        <v>114</v>
      </c>
      <c r="I554" s="7">
        <f t="shared" si="41"/>
        <v>3.2995337278856551</v>
      </c>
      <c r="J554" s="7">
        <f t="shared" si="42"/>
        <v>1.0392160787114533</v>
      </c>
      <c r="K554" s="7">
        <f t="shared" si="43"/>
        <v>1.8876300980121126</v>
      </c>
      <c r="L554" s="7">
        <f t="shared" si="44"/>
        <v>8.117855482397248</v>
      </c>
      <c r="M554" s="7">
        <f t="shared" si="45"/>
        <v>4.7361984483944957</v>
      </c>
    </row>
    <row r="555" spans="2:13" x14ac:dyDescent="0.25">
      <c r="B555" s="4">
        <v>43067</v>
      </c>
      <c r="C555" s="5">
        <v>29.81</v>
      </c>
      <c r="D555" s="8">
        <v>3.06</v>
      </c>
      <c r="E555" s="7">
        <v>6.5949</v>
      </c>
      <c r="F555" s="8">
        <v>3333.6570000000002</v>
      </c>
      <c r="G555" s="6">
        <v>104</v>
      </c>
      <c r="I555" s="7">
        <f t="shared" si="41"/>
        <v>3.3948439076899799</v>
      </c>
      <c r="J555" s="7">
        <f t="shared" si="42"/>
        <v>1.1184149159642893</v>
      </c>
      <c r="K555" s="7">
        <f t="shared" si="43"/>
        <v>1.8862966230520439</v>
      </c>
      <c r="L555" s="7">
        <f t="shared" si="44"/>
        <v>8.1118251785941737</v>
      </c>
      <c r="M555" s="7">
        <f t="shared" si="45"/>
        <v>4.6443908991413725</v>
      </c>
    </row>
    <row r="556" spans="2:13" x14ac:dyDescent="0.25">
      <c r="B556" s="4">
        <v>43068</v>
      </c>
      <c r="C556" s="5">
        <v>32.79</v>
      </c>
      <c r="D556" s="8">
        <v>3.1760000000000002</v>
      </c>
      <c r="E556" s="7">
        <v>6.5987999999999998</v>
      </c>
      <c r="F556" s="8">
        <v>3337.8620000000001</v>
      </c>
      <c r="G556" s="6">
        <v>108</v>
      </c>
      <c r="I556" s="7">
        <f t="shared" si="41"/>
        <v>3.4901235908565567</v>
      </c>
      <c r="J556" s="7">
        <f t="shared" si="42"/>
        <v>1.1556225433848892</v>
      </c>
      <c r="K556" s="7">
        <f t="shared" si="43"/>
        <v>1.8868878143196322</v>
      </c>
      <c r="L556" s="7">
        <f t="shared" si="44"/>
        <v>8.1130857612461416</v>
      </c>
      <c r="M556" s="7">
        <f t="shared" si="45"/>
        <v>4.6821312271242199</v>
      </c>
    </row>
    <row r="557" spans="2:13" x14ac:dyDescent="0.25">
      <c r="B557" s="4">
        <v>43069</v>
      </c>
      <c r="C557" s="5">
        <v>32.97</v>
      </c>
      <c r="D557" s="8">
        <v>3.0230000000000001</v>
      </c>
      <c r="E557" s="7">
        <v>6.6106999999999996</v>
      </c>
      <c r="F557" s="8">
        <v>3317.1884</v>
      </c>
      <c r="G557" s="6">
        <v>46</v>
      </c>
      <c r="I557" s="7">
        <f t="shared" si="41"/>
        <v>3.4955980570836398</v>
      </c>
      <c r="J557" s="7">
        <f t="shared" si="42"/>
        <v>1.106249715797321</v>
      </c>
      <c r="K557" s="7">
        <f t="shared" si="43"/>
        <v>1.8886895484078556</v>
      </c>
      <c r="L557" s="7">
        <f t="shared" si="44"/>
        <v>8.1068728356458166</v>
      </c>
      <c r="M557" s="7">
        <f t="shared" si="45"/>
        <v>3.8286413964890951</v>
      </c>
    </row>
    <row r="558" spans="2:13" x14ac:dyDescent="0.25">
      <c r="B558" s="4">
        <v>43073</v>
      </c>
      <c r="C558" s="5">
        <v>33</v>
      </c>
      <c r="D558" s="8">
        <v>2.9729999999999999</v>
      </c>
      <c r="E558" s="7">
        <v>6.6186999999999996</v>
      </c>
      <c r="F558" s="8">
        <v>3309.6183000000001</v>
      </c>
      <c r="G558" s="6">
        <v>112</v>
      </c>
      <c r="I558" s="7">
        <f t="shared" si="41"/>
        <v>3.4965075614664802</v>
      </c>
      <c r="J558" s="7">
        <f t="shared" si="42"/>
        <v>1.0895715440159606</v>
      </c>
      <c r="K558" s="7">
        <f t="shared" si="43"/>
        <v>1.8898989760425395</v>
      </c>
      <c r="L558" s="7">
        <f t="shared" si="44"/>
        <v>8.1045881445010224</v>
      </c>
      <c r="M558" s="7">
        <f t="shared" si="45"/>
        <v>4.7184988712950942</v>
      </c>
    </row>
    <row r="559" spans="2:13" x14ac:dyDescent="0.25">
      <c r="B559" s="4">
        <v>43074</v>
      </c>
      <c r="C559" s="5">
        <v>31.65</v>
      </c>
      <c r="D559" s="8">
        <v>2.91</v>
      </c>
      <c r="E559" s="7">
        <v>6.6131000000000002</v>
      </c>
      <c r="F559" s="8">
        <v>3303.6750999999999</v>
      </c>
      <c r="G559" s="6">
        <v>70</v>
      </c>
      <c r="I559" s="7">
        <f t="shared" si="41"/>
        <v>3.4547381485901854</v>
      </c>
      <c r="J559" s="7">
        <f t="shared" si="42"/>
        <v>1.0681530811834012</v>
      </c>
      <c r="K559" s="7">
        <f t="shared" si="43"/>
        <v>1.8890525303081191</v>
      </c>
      <c r="L559" s="7">
        <f t="shared" si="44"/>
        <v>8.1027907944545419</v>
      </c>
      <c r="M559" s="7">
        <f t="shared" si="45"/>
        <v>4.2484952420493594</v>
      </c>
    </row>
    <row r="560" spans="2:13" x14ac:dyDescent="0.25">
      <c r="B560" s="4">
        <v>43075</v>
      </c>
      <c r="C560" s="5">
        <v>30.5</v>
      </c>
      <c r="D560" s="8">
        <v>2.911</v>
      </c>
      <c r="E560" s="7">
        <v>6.6150000000000002</v>
      </c>
      <c r="F560" s="8">
        <v>3293.9648000000002</v>
      </c>
      <c r="G560" s="6">
        <v>107</v>
      </c>
      <c r="I560" s="7">
        <f t="shared" si="41"/>
        <v>3.417726683613366</v>
      </c>
      <c r="J560" s="7">
        <f t="shared" si="42"/>
        <v>1.0684966647634861</v>
      </c>
      <c r="K560" s="7">
        <f t="shared" si="43"/>
        <v>1.8893397975669191</v>
      </c>
      <c r="L560" s="7">
        <f t="shared" si="44"/>
        <v>8.0998472245845576</v>
      </c>
      <c r="M560" s="7">
        <f t="shared" si="45"/>
        <v>4.6728288344619058</v>
      </c>
    </row>
    <row r="561" spans="2:13" x14ac:dyDescent="0.25">
      <c r="B561" s="4">
        <v>43077</v>
      </c>
      <c r="C561" s="5">
        <v>27.5</v>
      </c>
      <c r="D561" s="8">
        <v>2.7890000000000001</v>
      </c>
      <c r="E561" s="7">
        <v>6.6174999999999997</v>
      </c>
      <c r="F561" s="8">
        <v>3289.9924000000001</v>
      </c>
      <c r="G561" s="6">
        <v>64</v>
      </c>
      <c r="I561" s="7">
        <f t="shared" si="41"/>
        <v>3.3141860046725258</v>
      </c>
      <c r="J561" s="7">
        <f t="shared" si="42"/>
        <v>1.0256831086453519</v>
      </c>
      <c r="K561" s="7">
        <f t="shared" si="43"/>
        <v>1.8897176551191193</v>
      </c>
      <c r="L561" s="7">
        <f t="shared" si="44"/>
        <v>8.0986405337263552</v>
      </c>
      <c r="M561" s="7">
        <f t="shared" si="45"/>
        <v>4.1588830833596715</v>
      </c>
    </row>
    <row r="562" spans="2:13" x14ac:dyDescent="0.25">
      <c r="B562" s="4">
        <v>43080</v>
      </c>
      <c r="C562" s="5">
        <v>30</v>
      </c>
      <c r="D562" s="8">
        <v>2.8029999999999999</v>
      </c>
      <c r="E562" s="7">
        <v>6.6173000000000002</v>
      </c>
      <c r="F562" s="8">
        <v>3322.1956</v>
      </c>
      <c r="G562" s="6">
        <v>106</v>
      </c>
      <c r="I562" s="7">
        <f t="shared" si="41"/>
        <v>3.4011973816621555</v>
      </c>
      <c r="J562" s="7">
        <f t="shared" si="42"/>
        <v>1.0306902721826512</v>
      </c>
      <c r="K562" s="7">
        <f t="shared" si="43"/>
        <v>1.8896874317685564</v>
      </c>
      <c r="L562" s="7">
        <f t="shared" si="44"/>
        <v>8.1083811686325244</v>
      </c>
      <c r="M562" s="7">
        <f t="shared" si="45"/>
        <v>4.6634390941120669</v>
      </c>
    </row>
    <row r="563" spans="2:13" x14ac:dyDescent="0.25">
      <c r="B563" s="4">
        <v>43081</v>
      </c>
      <c r="C563" s="5">
        <v>32.979999999999997</v>
      </c>
      <c r="D563" s="8">
        <v>2.6920000000000002</v>
      </c>
      <c r="E563" s="7">
        <v>6.6212</v>
      </c>
      <c r="F563" s="8">
        <v>3280.8136</v>
      </c>
      <c r="G563" s="6">
        <v>55</v>
      </c>
      <c r="I563" s="7">
        <f t="shared" si="41"/>
        <v>3.4959013171314526</v>
      </c>
      <c r="J563" s="7">
        <f t="shared" si="42"/>
        <v>0.99028441178248139</v>
      </c>
      <c r="K563" s="7">
        <f t="shared" si="43"/>
        <v>1.8902766224038734</v>
      </c>
      <c r="L563" s="7">
        <f t="shared" si="44"/>
        <v>8.095846719399665</v>
      </c>
      <c r="M563" s="7">
        <f t="shared" si="45"/>
        <v>4.0073331852324712</v>
      </c>
    </row>
    <row r="564" spans="2:13" x14ac:dyDescent="0.25">
      <c r="B564" s="4">
        <v>43082</v>
      </c>
      <c r="C564" s="5">
        <v>33</v>
      </c>
      <c r="D564" s="8">
        <v>2.6960000000000002</v>
      </c>
      <c r="E564" s="7">
        <v>6.6203000000000003</v>
      </c>
      <c r="F564" s="8">
        <v>3303.0373</v>
      </c>
      <c r="G564" s="6">
        <v>48</v>
      </c>
      <c r="I564" s="7">
        <f t="shared" si="41"/>
        <v>3.4965075614664802</v>
      </c>
      <c r="J564" s="7">
        <f t="shared" si="42"/>
        <v>0.99176919305006062</v>
      </c>
      <c r="K564" s="7">
        <f t="shared" si="43"/>
        <v>1.8901406861426664</v>
      </c>
      <c r="L564" s="7">
        <f t="shared" si="44"/>
        <v>8.1025977180911806</v>
      </c>
      <c r="M564" s="7">
        <f t="shared" si="45"/>
        <v>3.8712010109078911</v>
      </c>
    </row>
    <row r="565" spans="2:13" x14ac:dyDescent="0.25">
      <c r="B565" s="4">
        <v>43083</v>
      </c>
      <c r="C565" s="5">
        <v>33</v>
      </c>
      <c r="D565" s="8">
        <v>2.6869999999999998</v>
      </c>
      <c r="E565" s="7">
        <v>6.6087999999999996</v>
      </c>
      <c r="F565" s="8">
        <v>3292.4385000000002</v>
      </c>
      <c r="G565" s="6">
        <v>49</v>
      </c>
      <c r="I565" s="7">
        <f t="shared" si="41"/>
        <v>3.4965075614664802</v>
      </c>
      <c r="J565" s="7">
        <f t="shared" si="42"/>
        <v>0.98842532963335417</v>
      </c>
      <c r="K565" s="7">
        <f t="shared" si="43"/>
        <v>1.8884020942661583</v>
      </c>
      <c r="L565" s="7">
        <f t="shared" si="44"/>
        <v>8.099383754627496</v>
      </c>
      <c r="M565" s="7">
        <f t="shared" si="45"/>
        <v>3.8918202981106265</v>
      </c>
    </row>
    <row r="566" spans="2:13" x14ac:dyDescent="0.25">
      <c r="B566" s="4">
        <v>43087</v>
      </c>
      <c r="C566" s="5">
        <v>34</v>
      </c>
      <c r="D566" s="8">
        <v>2.7349999999999999</v>
      </c>
      <c r="E566" s="7">
        <v>6.617</v>
      </c>
      <c r="F566" s="8">
        <v>3267.9223999999999</v>
      </c>
      <c r="G566" s="6">
        <v>104</v>
      </c>
      <c r="I566" s="7">
        <f t="shared" si="41"/>
        <v>3.5263605246161616</v>
      </c>
      <c r="J566" s="7">
        <f t="shared" si="42"/>
        <v>1.0061314358739444</v>
      </c>
      <c r="K566" s="7">
        <f t="shared" si="43"/>
        <v>1.8896420950299224</v>
      </c>
      <c r="L566" s="7">
        <f t="shared" si="44"/>
        <v>8.0919097102879309</v>
      </c>
      <c r="M566" s="7">
        <f t="shared" si="45"/>
        <v>4.6443908991413725</v>
      </c>
    </row>
    <row r="567" spans="2:13" x14ac:dyDescent="0.25">
      <c r="B567" s="4">
        <v>43091</v>
      </c>
      <c r="C567" s="5">
        <v>35</v>
      </c>
      <c r="D567" s="8">
        <v>2.681</v>
      </c>
      <c r="E567" s="7">
        <v>6.5686999999999998</v>
      </c>
      <c r="F567" s="8">
        <v>3297.0630000000001</v>
      </c>
      <c r="G567" s="6">
        <v>107</v>
      </c>
      <c r="I567" s="7">
        <f t="shared" si="41"/>
        <v>3.5553480614894135</v>
      </c>
      <c r="J567" s="7">
        <f t="shared" si="42"/>
        <v>0.9861898592538223</v>
      </c>
      <c r="K567" s="7">
        <f t="shared" si="43"/>
        <v>1.882315943815867</v>
      </c>
      <c r="L567" s="7">
        <f t="shared" si="44"/>
        <v>8.1007873511694246</v>
      </c>
      <c r="M567" s="7">
        <f t="shared" si="45"/>
        <v>4.6728288344619058</v>
      </c>
    </row>
    <row r="568" spans="2:13" x14ac:dyDescent="0.25">
      <c r="B568" s="4">
        <v>43094</v>
      </c>
      <c r="C568" s="5">
        <v>34</v>
      </c>
      <c r="D568" s="8">
        <v>2.66</v>
      </c>
      <c r="E568" s="7">
        <v>6.5404</v>
      </c>
      <c r="F568" s="8">
        <v>3280.4609999999998</v>
      </c>
      <c r="G568" s="6">
        <v>83</v>
      </c>
      <c r="I568" s="7">
        <f t="shared" si="41"/>
        <v>3.5263605246161616</v>
      </c>
      <c r="J568" s="7">
        <f t="shared" si="42"/>
        <v>0.97832612279360776</v>
      </c>
      <c r="K568" s="7">
        <f t="shared" si="43"/>
        <v>1.8779983256782944</v>
      </c>
      <c r="L568" s="7">
        <f t="shared" si="44"/>
        <v>8.0957392402826223</v>
      </c>
      <c r="M568" s="7">
        <f t="shared" si="45"/>
        <v>4.4188406077965983</v>
      </c>
    </row>
    <row r="569" spans="2:13" x14ac:dyDescent="0.25">
      <c r="B569" s="4">
        <v>43095</v>
      </c>
      <c r="C569" s="5">
        <v>34</v>
      </c>
      <c r="D569" s="8">
        <v>2.6349999999999998</v>
      </c>
      <c r="E569" s="7">
        <v>6.5439999999999996</v>
      </c>
      <c r="F569" s="8">
        <v>3306.1246000000001</v>
      </c>
      <c r="G569" s="6">
        <v>100</v>
      </c>
      <c r="I569" s="7">
        <f t="shared" si="41"/>
        <v>3.5263605246161616</v>
      </c>
      <c r="J569" s="7">
        <f t="shared" si="42"/>
        <v>0.96888318199332557</v>
      </c>
      <c r="K569" s="7">
        <f t="shared" si="43"/>
        <v>1.8785485993004458</v>
      </c>
      <c r="L569" s="7">
        <f t="shared" si="44"/>
        <v>8.1035319667209667</v>
      </c>
      <c r="M569" s="7">
        <f t="shared" si="45"/>
        <v>4.6051701859880918</v>
      </c>
    </row>
    <row r="570" spans="2:13" x14ac:dyDescent="0.25">
      <c r="B570" s="4">
        <v>43098</v>
      </c>
      <c r="C570" s="5">
        <v>35</v>
      </c>
      <c r="D570" s="8">
        <v>2.9550000000000001</v>
      </c>
      <c r="E570" s="7">
        <v>6.5119999999999996</v>
      </c>
      <c r="F570" s="8">
        <v>3307.1720999999998</v>
      </c>
      <c r="G570" s="6">
        <v>84</v>
      </c>
      <c r="I570" s="7">
        <f t="shared" si="41"/>
        <v>3.5553480614894135</v>
      </c>
      <c r="J570" s="7">
        <f t="shared" si="42"/>
        <v>1.0834986508580615</v>
      </c>
      <c r="K570" s="7">
        <f t="shared" si="43"/>
        <v>1.8736466287002391</v>
      </c>
      <c r="L570" s="7">
        <f t="shared" si="44"/>
        <v>8.1038487527525866</v>
      </c>
      <c r="M570" s="7">
        <f t="shared" si="45"/>
        <v>4.4308167988433134</v>
      </c>
    </row>
    <row r="571" spans="2:13" x14ac:dyDescent="0.25">
      <c r="B571" s="4">
        <v>43102</v>
      </c>
      <c r="C571" s="5">
        <v>35</v>
      </c>
      <c r="D571" s="8">
        <v>3.0369999999999999</v>
      </c>
      <c r="E571" s="7">
        <v>6.4966999999999997</v>
      </c>
      <c r="F571" s="8">
        <v>3348.3258999999998</v>
      </c>
      <c r="G571" s="6">
        <v>59</v>
      </c>
      <c r="I571" s="7">
        <f t="shared" si="41"/>
        <v>3.5553480614894135</v>
      </c>
      <c r="J571" s="7">
        <f t="shared" si="42"/>
        <v>1.1108701860636117</v>
      </c>
      <c r="K571" s="7">
        <f t="shared" si="43"/>
        <v>1.8712943556745234</v>
      </c>
      <c r="L571" s="7">
        <f t="shared" si="44"/>
        <v>8.1162157685685052</v>
      </c>
      <c r="M571" s="7">
        <f t="shared" si="45"/>
        <v>4.0775374439057197</v>
      </c>
    </row>
    <row r="572" spans="2:13" x14ac:dyDescent="0.25">
      <c r="B572" s="4">
        <v>43103</v>
      </c>
      <c r="C572" s="5">
        <v>34.99</v>
      </c>
      <c r="D572" s="8">
        <v>3.012</v>
      </c>
      <c r="E572" s="7">
        <v>6.5016999999999996</v>
      </c>
      <c r="F572" s="8">
        <v>3369.1084000000001</v>
      </c>
      <c r="G572" s="6">
        <v>42</v>
      </c>
      <c r="I572" s="7">
        <f t="shared" si="41"/>
        <v>3.5550623063795967</v>
      </c>
      <c r="J572" s="7">
        <f t="shared" si="42"/>
        <v>1.1026043099376472</v>
      </c>
      <c r="K572" s="7">
        <f t="shared" si="43"/>
        <v>1.8720636811679086</v>
      </c>
      <c r="L572" s="7">
        <f t="shared" si="44"/>
        <v>8.1224034186087231</v>
      </c>
      <c r="M572" s="7">
        <f t="shared" si="45"/>
        <v>3.7376696182833684</v>
      </c>
    </row>
    <row r="573" spans="2:13" x14ac:dyDescent="0.25">
      <c r="B573" s="4">
        <v>43104</v>
      </c>
      <c r="C573" s="5">
        <v>35.869999999999997</v>
      </c>
      <c r="D573" s="8">
        <v>2.8719999999999999</v>
      </c>
      <c r="E573" s="7">
        <v>6.4968000000000004</v>
      </c>
      <c r="F573" s="8">
        <v>3385.7102</v>
      </c>
      <c r="G573" s="6">
        <v>37</v>
      </c>
      <c r="I573" s="7">
        <f t="shared" si="41"/>
        <v>3.579901291544191</v>
      </c>
      <c r="J573" s="7">
        <f t="shared" si="42"/>
        <v>1.0550086511859778</v>
      </c>
      <c r="K573" s="7">
        <f t="shared" si="43"/>
        <v>1.8713097479860641</v>
      </c>
      <c r="L573" s="7">
        <f t="shared" si="44"/>
        <v>8.1273189713161269</v>
      </c>
      <c r="M573" s="7">
        <f t="shared" si="45"/>
        <v>3.6109179126442243</v>
      </c>
    </row>
    <row r="574" spans="2:13" x14ac:dyDescent="0.25">
      <c r="B574" s="4">
        <v>43105</v>
      </c>
      <c r="C574" s="5">
        <v>32.299999999999997</v>
      </c>
      <c r="D574" s="8">
        <v>2.7869999999999999</v>
      </c>
      <c r="E574" s="7">
        <v>6.4851000000000001</v>
      </c>
      <c r="F574" s="8">
        <v>3391.7501000000002</v>
      </c>
      <c r="G574" s="6">
        <v>52</v>
      </c>
      <c r="I574" s="7">
        <f t="shared" si="41"/>
        <v>3.475067230228611</v>
      </c>
      <c r="J574" s="7">
        <f t="shared" si="42"/>
        <v>1.0249657484998111</v>
      </c>
      <c r="K574" s="7">
        <f t="shared" si="43"/>
        <v>1.8695072378499797</v>
      </c>
      <c r="L574" s="7">
        <f t="shared" si="44"/>
        <v>8.1291013208487222</v>
      </c>
      <c r="M574" s="7">
        <f t="shared" si="45"/>
        <v>3.9512437185814275</v>
      </c>
    </row>
    <row r="575" spans="2:13" x14ac:dyDescent="0.25">
      <c r="B575" s="4">
        <v>43108</v>
      </c>
      <c r="C575" s="5">
        <v>32.94</v>
      </c>
      <c r="D575" s="8">
        <v>2.8380000000000001</v>
      </c>
      <c r="E575" s="7">
        <v>6.4955999999999996</v>
      </c>
      <c r="F575" s="8">
        <v>3409.4794999999999</v>
      </c>
      <c r="G575" s="6">
        <v>124</v>
      </c>
      <c r="I575" s="7">
        <f t="shared" si="41"/>
        <v>3.4946877247494941</v>
      </c>
      <c r="J575" s="7">
        <f t="shared" si="42"/>
        <v>1.043099578737851</v>
      </c>
      <c r="K575" s="7">
        <f t="shared" si="43"/>
        <v>1.8711250246087954</v>
      </c>
      <c r="L575" s="7">
        <f t="shared" si="44"/>
        <v>8.1343149193308122</v>
      </c>
      <c r="M575" s="7">
        <f t="shared" si="45"/>
        <v>4.8202815656050371</v>
      </c>
    </row>
    <row r="576" spans="2:13" x14ac:dyDescent="0.25">
      <c r="B576" s="4">
        <v>43109</v>
      </c>
      <c r="C576" s="5">
        <v>29.65</v>
      </c>
      <c r="D576" s="8">
        <v>2.9569999999999999</v>
      </c>
      <c r="E576" s="7">
        <v>6.5206999999999997</v>
      </c>
      <c r="F576" s="8">
        <v>3413.8996000000002</v>
      </c>
      <c r="G576" s="6">
        <v>62</v>
      </c>
      <c r="I576" s="7">
        <f t="shared" si="41"/>
        <v>3.3894621254437345</v>
      </c>
      <c r="J576" s="7">
        <f t="shared" si="42"/>
        <v>1.08417524087034</v>
      </c>
      <c r="K576" s="7">
        <f t="shared" si="43"/>
        <v>1.8749817321388687</v>
      </c>
      <c r="L576" s="7">
        <f t="shared" si="44"/>
        <v>8.1356104946032648</v>
      </c>
      <c r="M576" s="7">
        <f t="shared" si="45"/>
        <v>4.1271343850450917</v>
      </c>
    </row>
    <row r="577" spans="2:13" x14ac:dyDescent="0.25">
      <c r="B577" s="4">
        <v>43110</v>
      </c>
      <c r="C577" s="5">
        <v>27.79</v>
      </c>
      <c r="D577" s="8">
        <v>2.9079999999999999</v>
      </c>
      <c r="E577" s="7">
        <v>6.5179</v>
      </c>
      <c r="F577" s="8">
        <v>3421.8343</v>
      </c>
      <c r="G577" s="6">
        <v>72</v>
      </c>
      <c r="I577" s="7">
        <f t="shared" si="41"/>
        <v>3.3246762437544124</v>
      </c>
      <c r="J577" s="7">
        <f t="shared" si="42"/>
        <v>1.067465559671273</v>
      </c>
      <c r="K577" s="7">
        <f t="shared" si="43"/>
        <v>1.8745522381681905</v>
      </c>
      <c r="L577" s="7">
        <f t="shared" si="44"/>
        <v>8.1379320313043042</v>
      </c>
      <c r="M577" s="7">
        <f t="shared" si="45"/>
        <v>4.2766661190160553</v>
      </c>
    </row>
    <row r="578" spans="2:13" x14ac:dyDescent="0.25">
      <c r="B578" s="4">
        <v>43111</v>
      </c>
      <c r="C578" s="5">
        <v>30.57</v>
      </c>
      <c r="D578" s="8">
        <v>3.1360000000000001</v>
      </c>
      <c r="E578" s="7">
        <v>6.5087999999999999</v>
      </c>
      <c r="F578" s="8">
        <v>3425.3449000000001</v>
      </c>
      <c r="G578" s="6">
        <v>77</v>
      </c>
      <c r="I578" s="7">
        <f t="shared" si="41"/>
        <v>3.4200191359027432</v>
      </c>
      <c r="J578" s="7">
        <f t="shared" si="42"/>
        <v>1.1429481024881614</v>
      </c>
      <c r="K578" s="7">
        <f t="shared" si="43"/>
        <v>1.8731551074320492</v>
      </c>
      <c r="L578" s="7">
        <f t="shared" si="44"/>
        <v>8.1389574463562742</v>
      </c>
      <c r="M578" s="7">
        <f t="shared" si="45"/>
        <v>4.3438054218536841</v>
      </c>
    </row>
    <row r="579" spans="2:13" x14ac:dyDescent="0.25">
      <c r="B579" s="4">
        <v>43112</v>
      </c>
      <c r="C579" s="5">
        <v>33</v>
      </c>
      <c r="D579" s="8">
        <v>3.206</v>
      </c>
      <c r="E579" s="7">
        <v>6.468</v>
      </c>
      <c r="F579" s="8">
        <v>3428.9407000000001</v>
      </c>
      <c r="G579" s="6">
        <v>75</v>
      </c>
      <c r="I579" s="7">
        <f t="shared" si="41"/>
        <v>3.4965075614664802</v>
      </c>
      <c r="J579" s="7">
        <f t="shared" si="42"/>
        <v>1.1650240541873611</v>
      </c>
      <c r="K579" s="7">
        <f t="shared" si="43"/>
        <v>1.8668669417148605</v>
      </c>
      <c r="L579" s="7">
        <f t="shared" si="44"/>
        <v>8.1400066586417594</v>
      </c>
      <c r="M579" s="7">
        <f t="shared" si="45"/>
        <v>4.3174881135363101</v>
      </c>
    </row>
    <row r="580" spans="2:13" x14ac:dyDescent="0.25">
      <c r="B580" s="4">
        <v>43115</v>
      </c>
      <c r="C580" s="5">
        <v>35.92</v>
      </c>
      <c r="D580" s="8">
        <v>3.19</v>
      </c>
      <c r="E580" s="7">
        <v>6.4417</v>
      </c>
      <c r="F580" s="8">
        <v>3410.4881999999998</v>
      </c>
      <c r="G580" s="6">
        <v>99</v>
      </c>
      <c r="I580" s="7">
        <f t="shared" ref="I580:I592" si="46">LN(C580)</f>
        <v>3.5812942434339989</v>
      </c>
      <c r="J580" s="7">
        <f t="shared" ref="J580:J592" si="47">LN(D580)</f>
        <v>1.1600209167967532</v>
      </c>
      <c r="K580" s="7">
        <f t="shared" ref="K580:K592" si="48">LN(E580)</f>
        <v>1.8627924804362308</v>
      </c>
      <c r="L580" s="7">
        <f t="shared" ref="L580:L592" si="49">LN(F580)</f>
        <v>8.1346107271855477</v>
      </c>
      <c r="M580" s="7">
        <f t="shared" ref="M580:M592" si="50">LN(G580)</f>
        <v>4.5951198501345898</v>
      </c>
    </row>
    <row r="581" spans="2:13" x14ac:dyDescent="0.25">
      <c r="B581" s="4">
        <v>43116</v>
      </c>
      <c r="C581" s="5">
        <v>35.49</v>
      </c>
      <c r="D581" s="8">
        <v>3.125</v>
      </c>
      <c r="E581" s="7">
        <v>6.4366000000000003</v>
      </c>
      <c r="F581" s="8">
        <v>3436.5940000000001</v>
      </c>
      <c r="G581" s="6">
        <v>98</v>
      </c>
      <c r="I581" s="7">
        <f t="shared" si="46"/>
        <v>3.5692509666584051</v>
      </c>
      <c r="J581" s="7">
        <f t="shared" si="47"/>
        <v>1.1394342831883648</v>
      </c>
      <c r="K581" s="7">
        <f t="shared" si="48"/>
        <v>1.8620004503908665</v>
      </c>
      <c r="L581" s="7">
        <f t="shared" si="49"/>
        <v>8.1422361435994635</v>
      </c>
      <c r="M581" s="7">
        <f t="shared" si="50"/>
        <v>4.5849674786705723</v>
      </c>
    </row>
    <row r="582" spans="2:13" x14ac:dyDescent="0.25">
      <c r="B582" s="4">
        <v>43117</v>
      </c>
      <c r="C582" s="5">
        <v>33.42</v>
      </c>
      <c r="D582" s="8">
        <v>3.2469999999999999</v>
      </c>
      <c r="E582" s="7">
        <v>6.4325000000000001</v>
      </c>
      <c r="F582" s="8">
        <v>3444.6713</v>
      </c>
      <c r="G582" s="6">
        <v>137</v>
      </c>
      <c r="I582" s="7">
        <f t="shared" si="46"/>
        <v>3.5091545231672479</v>
      </c>
      <c r="J582" s="7">
        <f t="shared" si="47"/>
        <v>1.1777314931207088</v>
      </c>
      <c r="K582" s="7">
        <f t="shared" si="48"/>
        <v>1.8613632651737622</v>
      </c>
      <c r="L582" s="7">
        <f t="shared" si="49"/>
        <v>8.1445837652526265</v>
      </c>
      <c r="M582" s="7">
        <f t="shared" si="50"/>
        <v>4.9199809258281251</v>
      </c>
    </row>
    <row r="583" spans="2:13" x14ac:dyDescent="0.25">
      <c r="B583" s="4">
        <v>43118</v>
      </c>
      <c r="C583" s="5">
        <v>30.5</v>
      </c>
      <c r="D583" s="8">
        <v>3.1970000000000001</v>
      </c>
      <c r="E583" s="7">
        <v>6.4255000000000004</v>
      </c>
      <c r="F583" s="8">
        <v>3474.7539999999999</v>
      </c>
      <c r="G583" s="6">
        <v>105</v>
      </c>
      <c r="I583" s="7">
        <f t="shared" si="46"/>
        <v>3.417726683613366</v>
      </c>
      <c r="J583" s="7">
        <f t="shared" si="47"/>
        <v>1.1622128700777044</v>
      </c>
      <c r="K583" s="7">
        <f t="shared" si="48"/>
        <v>1.8602744487650589</v>
      </c>
      <c r="L583" s="7">
        <f t="shared" si="49"/>
        <v>8.1532789641261587</v>
      </c>
      <c r="M583" s="7">
        <f t="shared" si="50"/>
        <v>4.6539603501575231</v>
      </c>
    </row>
    <row r="584" spans="2:13" x14ac:dyDescent="0.25">
      <c r="B584" s="4">
        <v>43119</v>
      </c>
      <c r="C584" s="5">
        <v>30.5</v>
      </c>
      <c r="D584" s="8">
        <v>3.18</v>
      </c>
      <c r="E584" s="7">
        <v>6.4039999999999999</v>
      </c>
      <c r="F584" s="8">
        <v>3487.864</v>
      </c>
      <c r="G584" s="6">
        <v>163</v>
      </c>
      <c r="I584" s="7">
        <f t="shared" si="46"/>
        <v>3.417726683613366</v>
      </c>
      <c r="J584" s="7">
        <f t="shared" si="47"/>
        <v>1.1568811967920856</v>
      </c>
      <c r="K584" s="7">
        <f t="shared" si="48"/>
        <v>1.8569227951344682</v>
      </c>
      <c r="L584" s="7">
        <f t="shared" si="49"/>
        <v>8.1570447934430206</v>
      </c>
      <c r="M584" s="7">
        <f t="shared" si="50"/>
        <v>5.0937502008067623</v>
      </c>
    </row>
    <row r="585" spans="2:13" x14ac:dyDescent="0.25">
      <c r="B585" s="4">
        <v>43122</v>
      </c>
      <c r="C585" s="5">
        <v>33.549999999999997</v>
      </c>
      <c r="D585" s="8">
        <v>3.2480000000000002</v>
      </c>
      <c r="E585" s="7">
        <v>6.4036</v>
      </c>
      <c r="F585" s="8">
        <v>3501.3622</v>
      </c>
      <c r="G585" s="6">
        <v>88</v>
      </c>
      <c r="I585" s="7">
        <f t="shared" si="46"/>
        <v>3.5130368634176907</v>
      </c>
      <c r="J585" s="7">
        <f t="shared" si="47"/>
        <v>1.1780394222994315</v>
      </c>
      <c r="K585" s="7">
        <f t="shared" si="48"/>
        <v>1.8568603322218022</v>
      </c>
      <c r="L585" s="7">
        <f t="shared" si="49"/>
        <v>8.1609073717588316</v>
      </c>
      <c r="M585" s="7">
        <f t="shared" si="50"/>
        <v>4.4773368144782069</v>
      </c>
    </row>
    <row r="586" spans="2:13" x14ac:dyDescent="0.25">
      <c r="B586" s="4">
        <v>43123</v>
      </c>
      <c r="C586" s="5">
        <v>33.07</v>
      </c>
      <c r="D586" s="8">
        <v>3.5409999999999999</v>
      </c>
      <c r="E586" s="7">
        <v>6.4042000000000003</v>
      </c>
      <c r="F586" s="8">
        <v>3546.5048000000002</v>
      </c>
      <c r="G586" s="6">
        <v>112</v>
      </c>
      <c r="I586" s="7">
        <f t="shared" si="46"/>
        <v>3.4986265269937014</v>
      </c>
      <c r="J586" s="7">
        <f t="shared" si="47"/>
        <v>1.2644091731297666</v>
      </c>
      <c r="K586" s="7">
        <f t="shared" si="48"/>
        <v>1.8569540251277563</v>
      </c>
      <c r="L586" s="7">
        <f t="shared" si="49"/>
        <v>8.1737178340882863</v>
      </c>
      <c r="M586" s="7">
        <f t="shared" si="50"/>
        <v>4.7184988712950942</v>
      </c>
    </row>
    <row r="587" spans="2:13" x14ac:dyDescent="0.25">
      <c r="B587" s="4">
        <v>43124</v>
      </c>
      <c r="C587" s="5">
        <v>35.299999999999997</v>
      </c>
      <c r="D587" s="8">
        <v>3.4340000000000002</v>
      </c>
      <c r="E587" s="7">
        <v>6.3875000000000002</v>
      </c>
      <c r="F587" s="8">
        <v>3559.4652999999998</v>
      </c>
      <c r="G587" s="6">
        <v>40</v>
      </c>
      <c r="I587" s="7">
        <f t="shared" si="46"/>
        <v>3.5638829639392511</v>
      </c>
      <c r="J587" s="7">
        <f t="shared" si="47"/>
        <v>1.2337257624752838</v>
      </c>
      <c r="K587" s="7">
        <f t="shared" si="48"/>
        <v>1.8543429555298228</v>
      </c>
      <c r="L587" s="7">
        <f t="shared" si="49"/>
        <v>8.1773656159362194</v>
      </c>
      <c r="M587" s="7">
        <f t="shared" si="50"/>
        <v>3.6888794541139363</v>
      </c>
    </row>
    <row r="588" spans="2:13" x14ac:dyDescent="0.25">
      <c r="B588" s="4">
        <v>43125</v>
      </c>
      <c r="C588" s="5">
        <v>36.090000000000003</v>
      </c>
      <c r="D588" s="8">
        <v>3.4359999999999999</v>
      </c>
      <c r="E588" s="7">
        <v>6.335</v>
      </c>
      <c r="F588" s="8">
        <v>3548.3069999999998</v>
      </c>
      <c r="G588" s="6">
        <v>43</v>
      </c>
      <c r="I588" s="7">
        <f t="shared" si="46"/>
        <v>3.5860158186546971</v>
      </c>
      <c r="J588" s="7">
        <f t="shared" si="47"/>
        <v>1.2343080041220089</v>
      </c>
      <c r="K588" s="7">
        <f t="shared" si="48"/>
        <v>1.8460898137731023</v>
      </c>
      <c r="L588" s="7">
        <f t="shared" si="49"/>
        <v>8.1742258673073671</v>
      </c>
      <c r="M588" s="7">
        <f t="shared" si="50"/>
        <v>3.7612001156935624</v>
      </c>
    </row>
    <row r="589" spans="2:13" x14ac:dyDescent="0.25">
      <c r="B589" s="4">
        <v>43126</v>
      </c>
      <c r="C589" s="5">
        <v>35.07</v>
      </c>
      <c r="D589" s="8">
        <v>3.52</v>
      </c>
      <c r="E589" s="7">
        <v>6.3227000000000002</v>
      </c>
      <c r="F589" s="8">
        <v>3558.1288</v>
      </c>
      <c r="G589" s="6">
        <v>35</v>
      </c>
      <c r="I589" s="7">
        <f t="shared" si="46"/>
        <v>3.5573460641520867</v>
      </c>
      <c r="J589" s="7">
        <f t="shared" si="47"/>
        <v>1.2584609896100056</v>
      </c>
      <c r="K589" s="7">
        <f t="shared" si="48"/>
        <v>1.8441463321182128</v>
      </c>
      <c r="L589" s="7">
        <f t="shared" si="49"/>
        <v>8.1769900676829952</v>
      </c>
      <c r="M589" s="7">
        <f t="shared" si="50"/>
        <v>3.5553480614894135</v>
      </c>
    </row>
    <row r="590" spans="2:13" x14ac:dyDescent="0.25">
      <c r="B590" s="4">
        <v>43129</v>
      </c>
      <c r="C590" s="5">
        <v>33.5</v>
      </c>
      <c r="D590" s="8">
        <v>3.6309999999999998</v>
      </c>
      <c r="E590" s="7">
        <v>6.3266</v>
      </c>
      <c r="F590" s="8">
        <v>3523.0007000000001</v>
      </c>
      <c r="G590" s="6">
        <v>127</v>
      </c>
      <c r="I590" s="7">
        <f t="shared" si="46"/>
        <v>3.5115454388310208</v>
      </c>
      <c r="J590" s="7">
        <f t="shared" si="47"/>
        <v>1.2895080924321987</v>
      </c>
      <c r="K590" s="7">
        <f t="shared" si="48"/>
        <v>1.8447629670503556</v>
      </c>
      <c r="L590" s="7">
        <f t="shared" si="49"/>
        <v>8.1670683770355126</v>
      </c>
      <c r="M590" s="7">
        <f t="shared" si="50"/>
        <v>4.8441870864585912</v>
      </c>
    </row>
    <row r="591" spans="2:13" x14ac:dyDescent="0.25">
      <c r="B591" s="4">
        <v>43130</v>
      </c>
      <c r="C591" s="5">
        <v>35.950000000000003</v>
      </c>
      <c r="D591" s="8">
        <v>3.1629999999999998</v>
      </c>
      <c r="E591" s="7">
        <v>6.3414999999999999</v>
      </c>
      <c r="F591" s="8">
        <v>3488.009</v>
      </c>
      <c r="G591" s="6">
        <v>239</v>
      </c>
      <c r="I591" s="7">
        <f t="shared" si="46"/>
        <v>3.5821290841670557</v>
      </c>
      <c r="J591" s="7">
        <f t="shared" si="47"/>
        <v>1.1515209443235117</v>
      </c>
      <c r="K591" s="7">
        <f t="shared" si="48"/>
        <v>1.8471153335253472</v>
      </c>
      <c r="L591" s="7">
        <f t="shared" si="49"/>
        <v>8.1570863653007706</v>
      </c>
      <c r="M591" s="7">
        <f t="shared" si="50"/>
        <v>5.476463551931511</v>
      </c>
    </row>
    <row r="592" spans="2:13" x14ac:dyDescent="0.25">
      <c r="B592" s="4">
        <v>43131</v>
      </c>
      <c r="C592" s="5">
        <v>32.5</v>
      </c>
      <c r="D592" s="8">
        <v>2.9580000000000002</v>
      </c>
      <c r="E592" s="7">
        <v>6.2919999999999998</v>
      </c>
      <c r="F592" s="8">
        <v>3480.8334</v>
      </c>
      <c r="G592" s="6">
        <v>223</v>
      </c>
      <c r="I592" s="7">
        <f t="shared" si="46"/>
        <v>3.4812400893356918</v>
      </c>
      <c r="J592" s="7">
        <f t="shared" si="47"/>
        <v>1.0845133642886082</v>
      </c>
      <c r="K592" s="7">
        <f t="shared" si="48"/>
        <v>1.8392789851960314</v>
      </c>
      <c r="L592" s="7">
        <f t="shared" si="49"/>
        <v>8.1550270268557217</v>
      </c>
      <c r="M592" s="7">
        <f t="shared" si="50"/>
        <v>5.4071717714601188</v>
      </c>
    </row>
  </sheetData>
  <phoneticPr fontId="2" type="noConversion"/>
  <conditionalFormatting sqref="B3:B592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workbookViewId="0"/>
  </sheetViews>
  <sheetFormatPr defaultRowHeight="14.4" x14ac:dyDescent="0.25"/>
  <cols>
    <col min="1" max="1" width="8.88671875" style="6"/>
    <col min="2" max="2" width="8" style="6" bestFit="1" customWidth="1"/>
    <col min="3" max="7" width="9.109375" style="6" bestFit="1" customWidth="1"/>
    <col min="8" max="8" width="9.77734375" style="6" bestFit="1" customWidth="1"/>
    <col min="9" max="9" width="9.109375" style="6" bestFit="1" customWidth="1"/>
    <col min="10" max="10" width="8.88671875" style="6"/>
    <col min="11" max="12" width="9.109375" style="6" bestFit="1" customWidth="1"/>
    <col min="13" max="16384" width="8.88671875" style="6"/>
  </cols>
  <sheetData>
    <row r="1" spans="2:12" ht="15" thickBot="1" x14ac:dyDescent="0.3"/>
    <row r="2" spans="2:12" x14ac:dyDescent="0.25">
      <c r="B2" s="10" t="s">
        <v>45</v>
      </c>
      <c r="C2" s="11" t="s">
        <v>58</v>
      </c>
      <c r="D2" s="11" t="s">
        <v>59</v>
      </c>
      <c r="E2" s="11" t="s">
        <v>60</v>
      </c>
      <c r="F2" s="11" t="s">
        <v>61</v>
      </c>
      <c r="G2" s="11" t="s">
        <v>62</v>
      </c>
      <c r="H2" s="11" t="s">
        <v>63</v>
      </c>
      <c r="I2" s="12" t="s">
        <v>64</v>
      </c>
      <c r="K2" s="15" t="s">
        <v>15</v>
      </c>
      <c r="L2" s="16" t="s">
        <v>16</v>
      </c>
    </row>
    <row r="3" spans="2:12" x14ac:dyDescent="0.25">
      <c r="B3" s="13" t="s">
        <v>14</v>
      </c>
      <c r="C3" s="40">
        <v>3.239128</v>
      </c>
      <c r="D3" s="40">
        <v>3.4688560000000002</v>
      </c>
      <c r="E3" s="40">
        <v>3.815512</v>
      </c>
      <c r="F3" s="40" t="s">
        <v>65</v>
      </c>
      <c r="G3" s="40">
        <v>0.57099599999999995</v>
      </c>
      <c r="H3" s="40">
        <v>-1.82138</v>
      </c>
      <c r="I3" s="44">
        <v>5.3670629999999999</v>
      </c>
      <c r="K3" s="46">
        <f>C3+3*G3</f>
        <v>4.9521160000000002</v>
      </c>
      <c r="L3" s="44">
        <f>C3-3*G3</f>
        <v>1.5261400000000003</v>
      </c>
    </row>
    <row r="4" spans="2:12" x14ac:dyDescent="0.25">
      <c r="B4" s="13" t="s">
        <v>10</v>
      </c>
      <c r="C4" s="40">
        <v>1.147505</v>
      </c>
      <c r="D4" s="40">
        <v>1.107737</v>
      </c>
      <c r="E4" s="40">
        <v>1.8308199999999999</v>
      </c>
      <c r="F4" s="40">
        <v>0.51102599999999998</v>
      </c>
      <c r="G4" s="40">
        <v>0.25442700000000001</v>
      </c>
      <c r="H4" s="40">
        <v>-3.4489999999999998E-3</v>
      </c>
      <c r="I4" s="44">
        <v>2.7446169999999999</v>
      </c>
      <c r="K4" s="46">
        <f t="shared" ref="K4:K7" si="0">C4+3*G4</f>
        <v>1.9107860000000001</v>
      </c>
      <c r="L4" s="44">
        <f t="shared" ref="L4:L7" si="1">C4-3*G4</f>
        <v>0.3842239999999999</v>
      </c>
    </row>
    <row r="5" spans="2:12" x14ac:dyDescent="0.25">
      <c r="B5" s="13" t="s">
        <v>7</v>
      </c>
      <c r="C5" s="40">
        <v>1.861453</v>
      </c>
      <c r="D5" s="40">
        <v>1.8378699999999999</v>
      </c>
      <c r="E5" s="40">
        <v>1.9395610000000001</v>
      </c>
      <c r="F5" s="40">
        <v>1.798603</v>
      </c>
      <c r="G5" s="40">
        <v>4.5085E-2</v>
      </c>
      <c r="H5" s="40">
        <v>0.42268499999999998</v>
      </c>
      <c r="I5" s="44">
        <v>1.6883269999999999</v>
      </c>
      <c r="K5" s="46">
        <f t="shared" si="0"/>
        <v>1.9967079999999999</v>
      </c>
      <c r="L5" s="44">
        <f t="shared" si="1"/>
        <v>1.7261980000000001</v>
      </c>
    </row>
    <row r="6" spans="2:12" x14ac:dyDescent="0.25">
      <c r="B6" s="13" t="s">
        <v>12</v>
      </c>
      <c r="C6" s="40">
        <v>8.0045219999999997</v>
      </c>
      <c r="D6" s="40">
        <v>8.0574700000000004</v>
      </c>
      <c r="E6" s="40">
        <v>8.5499220000000005</v>
      </c>
      <c r="F6" s="40">
        <v>7.5976369999999998</v>
      </c>
      <c r="G6" s="40">
        <v>0.22620599999999999</v>
      </c>
      <c r="H6" s="40">
        <v>-0.24574799999999999</v>
      </c>
      <c r="I6" s="44">
        <v>2.649149</v>
      </c>
      <c r="K6" s="46">
        <f t="shared" si="0"/>
        <v>8.6831399999999999</v>
      </c>
      <c r="L6" s="44">
        <f t="shared" si="1"/>
        <v>7.3259039999999995</v>
      </c>
    </row>
    <row r="7" spans="2:12" ht="15" thickBot="1" x14ac:dyDescent="0.3">
      <c r="B7" s="14" t="s">
        <v>9</v>
      </c>
      <c r="C7" s="37">
        <v>4.3921659999999996</v>
      </c>
      <c r="D7" s="37">
        <v>4.3694480000000002</v>
      </c>
      <c r="E7" s="37" t="s">
        <v>66</v>
      </c>
      <c r="F7" s="37">
        <v>3.2188759999999998</v>
      </c>
      <c r="G7" s="37">
        <v>0.41420299999999999</v>
      </c>
      <c r="H7" s="37">
        <v>0.42090899999999998</v>
      </c>
      <c r="I7" s="45">
        <v>3.260885</v>
      </c>
      <c r="K7" s="47">
        <f t="shared" si="0"/>
        <v>5.6347749999999994</v>
      </c>
      <c r="L7" s="45">
        <f t="shared" si="1"/>
        <v>3.1495569999999997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8" x14ac:dyDescent="0.25"/>
  <cols>
    <col min="2" max="2" width="9.21875" bestFit="1" customWidth="1"/>
    <col min="3" max="3" width="9.88671875" bestFit="1" customWidth="1"/>
    <col min="4" max="4" width="10.88671875" bestFit="1" customWidth="1"/>
    <col min="5" max="5" width="12.21875" bestFit="1" customWidth="1"/>
    <col min="6" max="6" width="9.5546875" bestFit="1" customWidth="1"/>
  </cols>
  <sheetData>
    <row r="1" spans="1:6" ht="15" thickBot="1" x14ac:dyDescent="0.3">
      <c r="A1" s="6"/>
      <c r="B1" s="6"/>
      <c r="C1" s="6"/>
      <c r="D1" s="6"/>
      <c r="E1" s="6"/>
      <c r="F1" s="6"/>
    </row>
    <row r="2" spans="1:6" ht="14.4" x14ac:dyDescent="0.25">
      <c r="A2" s="6"/>
      <c r="B2" s="18" t="s">
        <v>45</v>
      </c>
      <c r="C2" s="26" t="s">
        <v>50</v>
      </c>
      <c r="D2" s="26" t="s">
        <v>51</v>
      </c>
      <c r="E2" s="26" t="s">
        <v>52</v>
      </c>
      <c r="F2" s="27" t="s">
        <v>53</v>
      </c>
    </row>
    <row r="3" spans="1:6" ht="14.4" x14ac:dyDescent="0.25">
      <c r="A3" s="6"/>
      <c r="B3" s="19" t="s">
        <v>17</v>
      </c>
      <c r="C3" s="25" t="s">
        <v>54</v>
      </c>
      <c r="D3" s="42">
        <v>-1.3322229999999999</v>
      </c>
      <c r="E3" s="9">
        <v>-2.866228</v>
      </c>
      <c r="F3" s="28" t="s">
        <v>55</v>
      </c>
    </row>
    <row r="4" spans="1:6" ht="14.4" x14ac:dyDescent="0.25">
      <c r="A4" s="6"/>
      <c r="B4" s="19" t="s">
        <v>18</v>
      </c>
      <c r="C4" s="25" t="s">
        <v>54</v>
      </c>
      <c r="D4" s="42">
        <v>-1.8254900000000001</v>
      </c>
      <c r="E4" s="9">
        <v>-2.866228</v>
      </c>
      <c r="F4" s="28" t="s">
        <v>55</v>
      </c>
    </row>
    <row r="5" spans="1:6" ht="14.4" x14ac:dyDescent="0.25">
      <c r="A5" s="6"/>
      <c r="B5" s="19" t="s">
        <v>7</v>
      </c>
      <c r="C5" s="25" t="s">
        <v>56</v>
      </c>
      <c r="D5" s="42">
        <v>-1.2072940000000001</v>
      </c>
      <c r="E5" s="9">
        <v>-2.8662369999999999</v>
      </c>
      <c r="F5" s="28" t="s">
        <v>55</v>
      </c>
    </row>
    <row r="6" spans="1:6" ht="14.4" x14ac:dyDescent="0.25">
      <c r="A6" s="6"/>
      <c r="B6" s="20" t="s">
        <v>8</v>
      </c>
      <c r="C6" s="25" t="s">
        <v>54</v>
      </c>
      <c r="D6" s="42">
        <v>-1.3338939999999999</v>
      </c>
      <c r="E6" s="9">
        <v>-2.866228</v>
      </c>
      <c r="F6" s="28" t="s">
        <v>55</v>
      </c>
    </row>
    <row r="7" spans="1:6" ht="14.4" x14ac:dyDescent="0.25">
      <c r="A7" s="6"/>
      <c r="B7" s="19" t="s">
        <v>9</v>
      </c>
      <c r="C7" s="25" t="s">
        <v>54</v>
      </c>
      <c r="D7" s="42">
        <v>-16.44819</v>
      </c>
      <c r="E7" s="9">
        <v>-2.866228</v>
      </c>
      <c r="F7" s="28" t="s">
        <v>57</v>
      </c>
    </row>
    <row r="8" spans="1:6" ht="14.4" x14ac:dyDescent="0.25">
      <c r="A8" s="6"/>
      <c r="B8" s="19" t="s">
        <v>19</v>
      </c>
      <c r="C8" s="25" t="s">
        <v>54</v>
      </c>
      <c r="D8" s="42">
        <v>-23.0733</v>
      </c>
      <c r="E8" s="9">
        <v>-2.8662369999999999</v>
      </c>
      <c r="F8" s="28" t="s">
        <v>57</v>
      </c>
    </row>
    <row r="9" spans="1:6" ht="14.4" x14ac:dyDescent="0.25">
      <c r="A9" s="6"/>
      <c r="B9" s="19" t="s">
        <v>20</v>
      </c>
      <c r="C9" s="25" t="s">
        <v>54</v>
      </c>
      <c r="D9" s="42">
        <v>-23.60737</v>
      </c>
      <c r="E9" s="9">
        <v>-2.8662369999999999</v>
      </c>
      <c r="F9" s="28" t="s">
        <v>57</v>
      </c>
    </row>
    <row r="10" spans="1:6" ht="14.4" x14ac:dyDescent="0.25">
      <c r="A10" s="6"/>
      <c r="B10" s="19" t="s">
        <v>21</v>
      </c>
      <c r="C10" s="25" t="s">
        <v>54</v>
      </c>
      <c r="D10" s="42">
        <v>-20.956410000000002</v>
      </c>
      <c r="E10" s="9">
        <v>-2.8662369999999999</v>
      </c>
      <c r="F10" s="28" t="s">
        <v>57</v>
      </c>
    </row>
    <row r="11" spans="1:6" ht="15" thickBot="1" x14ac:dyDescent="0.3">
      <c r="A11" s="6"/>
      <c r="B11" s="21" t="s">
        <v>22</v>
      </c>
      <c r="C11" s="22" t="s">
        <v>56</v>
      </c>
      <c r="D11" s="43">
        <v>-18.732330000000001</v>
      </c>
      <c r="E11" s="23">
        <v>-2.8662450000000002</v>
      </c>
      <c r="F11" s="24" t="s">
        <v>57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workbookViewId="0"/>
  </sheetViews>
  <sheetFormatPr defaultRowHeight="13.8" x14ac:dyDescent="0.25"/>
  <cols>
    <col min="2" max="2" width="9.5546875" bestFit="1" customWidth="1"/>
    <col min="3" max="3" width="9.109375" bestFit="1" customWidth="1"/>
    <col min="4" max="6" width="5.5546875" bestFit="1" customWidth="1"/>
  </cols>
  <sheetData>
    <row r="1" spans="2:6" ht="14.4" thickBot="1" x14ac:dyDescent="0.3"/>
    <row r="2" spans="2:6" ht="14.4" x14ac:dyDescent="0.25">
      <c r="B2" s="61" t="s">
        <v>75</v>
      </c>
      <c r="C2" s="62"/>
      <c r="D2" s="63">
        <v>5.6392879999999996</v>
      </c>
      <c r="E2" s="64"/>
      <c r="F2" s="65"/>
    </row>
    <row r="3" spans="2:6" ht="14.4" x14ac:dyDescent="0.25">
      <c r="B3" s="13" t="s">
        <v>23</v>
      </c>
      <c r="C3" s="58" t="s">
        <v>73</v>
      </c>
      <c r="D3" s="59"/>
      <c r="E3" s="58" t="s">
        <v>74</v>
      </c>
      <c r="F3" s="60"/>
    </row>
    <row r="4" spans="2:6" ht="14.4" x14ac:dyDescent="0.25">
      <c r="B4" s="19" t="s">
        <v>24</v>
      </c>
      <c r="C4" s="55" t="s">
        <v>25</v>
      </c>
      <c r="D4" s="55" t="s">
        <v>26</v>
      </c>
      <c r="E4" s="55" t="s">
        <v>25</v>
      </c>
      <c r="F4" s="56" t="s">
        <v>26</v>
      </c>
    </row>
    <row r="5" spans="2:6" ht="15" thickBot="1" x14ac:dyDescent="0.3">
      <c r="B5" s="21">
        <v>4</v>
      </c>
      <c r="C5" s="22">
        <v>2.86</v>
      </c>
      <c r="D5" s="22">
        <v>4.01</v>
      </c>
      <c r="E5" s="22">
        <v>3.74</v>
      </c>
      <c r="F5" s="24">
        <v>5.0599999999999996</v>
      </c>
    </row>
    <row r="6" spans="2:6" ht="15" thickBot="1" x14ac:dyDescent="0.3">
      <c r="B6" s="6"/>
      <c r="C6" s="6"/>
      <c r="D6" s="6"/>
      <c r="E6" s="6"/>
      <c r="F6" s="6"/>
    </row>
    <row r="7" spans="2:6" ht="15" thickBot="1" x14ac:dyDescent="0.3">
      <c r="B7" s="29" t="s">
        <v>27</v>
      </c>
      <c r="C7" s="35">
        <v>5.6392879999999996</v>
      </c>
      <c r="D7" s="6"/>
      <c r="E7" s="6"/>
      <c r="F7" s="6"/>
    </row>
  </sheetData>
  <mergeCells count="4">
    <mergeCell ref="C3:D3"/>
    <mergeCell ref="E3:F3"/>
    <mergeCell ref="B2:C2"/>
    <mergeCell ref="D2:F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/>
  </sheetViews>
  <sheetFormatPr defaultRowHeight="14.4" x14ac:dyDescent="0.25"/>
  <cols>
    <col min="1" max="1" width="8.88671875" style="6"/>
    <col min="2" max="2" width="6.77734375" style="6" bestFit="1" customWidth="1"/>
    <col min="3" max="3" width="10.88671875" style="6" bestFit="1" customWidth="1"/>
    <col min="4" max="4" width="9.5546875" style="6" bestFit="1" customWidth="1"/>
    <col min="5" max="5" width="9.77734375" style="6" bestFit="1" customWidth="1"/>
    <col min="6" max="6" width="7.109375" style="6" bestFit="1" customWidth="1"/>
    <col min="7" max="16384" width="8.88671875" style="6"/>
  </cols>
  <sheetData>
    <row r="1" spans="2:6" ht="15" thickBot="1" x14ac:dyDescent="0.3"/>
    <row r="2" spans="2:6" x14ac:dyDescent="0.25">
      <c r="B2" s="30" t="s">
        <v>45</v>
      </c>
      <c r="C2" s="31" t="s">
        <v>46</v>
      </c>
      <c r="D2" s="31" t="s">
        <v>47</v>
      </c>
      <c r="E2" s="31" t="s">
        <v>48</v>
      </c>
      <c r="F2" s="32" t="s">
        <v>49</v>
      </c>
    </row>
    <row r="3" spans="2:6" x14ac:dyDescent="0.25">
      <c r="B3" s="33" t="s">
        <v>6</v>
      </c>
      <c r="C3" s="36">
        <v>3.3220830000000001</v>
      </c>
      <c r="D3" s="36">
        <v>0.57802500000000001</v>
      </c>
      <c r="E3" s="36">
        <v>5.7472989999999999</v>
      </c>
      <c r="F3" s="34">
        <v>0</v>
      </c>
    </row>
    <row r="4" spans="2:6" x14ac:dyDescent="0.25">
      <c r="B4" s="33" t="s">
        <v>7</v>
      </c>
      <c r="C4" s="36">
        <v>8.4876210000000007</v>
      </c>
      <c r="D4" s="36">
        <v>2.7894619999999999</v>
      </c>
      <c r="E4" s="36">
        <v>3.042745</v>
      </c>
      <c r="F4" s="34">
        <v>2.5000000000000001E-3</v>
      </c>
    </row>
    <row r="5" spans="2:6" x14ac:dyDescent="0.25">
      <c r="B5" s="33" t="s">
        <v>8</v>
      </c>
      <c r="C5" s="36">
        <v>0.91302300000000003</v>
      </c>
      <c r="D5" s="36">
        <v>0.54167900000000002</v>
      </c>
      <c r="E5" s="36">
        <v>1.685543</v>
      </c>
      <c r="F5" s="34">
        <v>9.2399999999999996E-2</v>
      </c>
    </row>
    <row r="6" spans="2:6" x14ac:dyDescent="0.25">
      <c r="B6" s="33" t="s">
        <v>9</v>
      </c>
      <c r="C6" s="36">
        <v>-0.28806500000000002</v>
      </c>
      <c r="D6" s="36">
        <v>0.32877299999999998</v>
      </c>
      <c r="E6" s="36">
        <v>-0.87617999999999996</v>
      </c>
      <c r="F6" s="34">
        <v>0.38129999999999997</v>
      </c>
    </row>
    <row r="7" spans="2:6" ht="15" thickBot="1" x14ac:dyDescent="0.3">
      <c r="B7" s="14" t="s">
        <v>28</v>
      </c>
      <c r="C7" s="37">
        <v>-22.441794000000002</v>
      </c>
      <c r="D7" s="37">
        <v>7.1494239999999998</v>
      </c>
      <c r="E7" s="37">
        <v>-3.1389649999999998</v>
      </c>
      <c r="F7" s="38">
        <v>1.8E-3</v>
      </c>
    </row>
    <row r="8" spans="2:6" x14ac:dyDescent="0.25">
      <c r="F8" s="7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workbookViewId="0"/>
  </sheetViews>
  <sheetFormatPr defaultRowHeight="14.4" x14ac:dyDescent="0.25"/>
  <cols>
    <col min="1" max="1" width="8.88671875" style="6"/>
    <col min="2" max="2" width="12.21875" style="6" bestFit="1" customWidth="1"/>
    <col min="3" max="3" width="9.77734375" style="6" bestFit="1" customWidth="1"/>
    <col min="4" max="4" width="9.5546875" style="6" bestFit="1" customWidth="1"/>
    <col min="5" max="5" width="9.77734375" style="6" bestFit="1" customWidth="1"/>
    <col min="6" max="6" width="7.109375" style="6" bestFit="1" customWidth="1"/>
    <col min="7" max="8" width="8.88671875" style="6"/>
    <col min="9" max="9" width="14.33203125" style="6" bestFit="1" customWidth="1"/>
    <col min="10" max="10" width="10" style="6" bestFit="1" customWidth="1"/>
    <col min="11" max="11" width="9" style="6" bestFit="1" customWidth="1"/>
    <col min="12" max="12" width="10" style="6" bestFit="1" customWidth="1"/>
    <col min="13" max="13" width="7.5546875" style="6" bestFit="1" customWidth="1"/>
    <col min="14" max="16384" width="8.88671875" style="6"/>
  </cols>
  <sheetData>
    <row r="1" spans="2:12" ht="15" thickBot="1" x14ac:dyDescent="0.3"/>
    <row r="2" spans="2:12" x14ac:dyDescent="0.25">
      <c r="B2" s="30" t="s">
        <v>45</v>
      </c>
      <c r="C2" s="31" t="s">
        <v>46</v>
      </c>
      <c r="D2" s="31" t="s">
        <v>47</v>
      </c>
      <c r="E2" s="31" t="s">
        <v>48</v>
      </c>
      <c r="F2" s="32" t="s">
        <v>49</v>
      </c>
      <c r="J2" s="39"/>
      <c r="K2" s="39"/>
      <c r="L2" s="39"/>
    </row>
    <row r="3" spans="2:12" x14ac:dyDescent="0.25">
      <c r="B3" s="13" t="s">
        <v>30</v>
      </c>
      <c r="C3" s="40">
        <v>5.1250000000000002E-3</v>
      </c>
      <c r="D3" s="40">
        <v>4.088E-2</v>
      </c>
      <c r="E3" s="40">
        <v>0.125363</v>
      </c>
      <c r="F3" s="41">
        <v>0.90029999999999999</v>
      </c>
      <c r="J3" s="39"/>
      <c r="K3" s="39"/>
      <c r="L3" s="39"/>
    </row>
    <row r="4" spans="2:12" x14ac:dyDescent="0.25">
      <c r="B4" s="13" t="s">
        <v>31</v>
      </c>
      <c r="C4" s="40">
        <v>-8.4624000000000005E-2</v>
      </c>
      <c r="D4" s="40">
        <v>4.1051999999999998E-2</v>
      </c>
      <c r="E4" s="40">
        <v>-2.061366</v>
      </c>
      <c r="F4" s="41">
        <v>3.9699999999999999E-2</v>
      </c>
      <c r="J4" s="39"/>
      <c r="K4" s="39"/>
      <c r="L4" s="39"/>
    </row>
    <row r="5" spans="2:12" x14ac:dyDescent="0.25">
      <c r="B5" s="13" t="s">
        <v>32</v>
      </c>
      <c r="C5" s="40">
        <v>-6.9162000000000001E-2</v>
      </c>
      <c r="D5" s="40">
        <v>4.0791000000000001E-2</v>
      </c>
      <c r="E5" s="40">
        <v>-1.695514</v>
      </c>
      <c r="F5" s="41">
        <v>9.0499999999999997E-2</v>
      </c>
      <c r="J5" s="39"/>
      <c r="K5" s="39"/>
      <c r="L5" s="39"/>
    </row>
    <row r="6" spans="2:12" x14ac:dyDescent="0.25">
      <c r="B6" s="13" t="s">
        <v>33</v>
      </c>
      <c r="C6" s="40">
        <v>-6.9454000000000002E-2</v>
      </c>
      <c r="D6" s="40">
        <v>4.0527000000000001E-2</v>
      </c>
      <c r="E6" s="40">
        <v>-1.7137439999999999</v>
      </c>
      <c r="F6" s="41">
        <v>8.7099999999999997E-2</v>
      </c>
      <c r="J6" s="39"/>
      <c r="K6" s="39"/>
      <c r="L6" s="39"/>
    </row>
    <row r="7" spans="2:12" x14ac:dyDescent="0.25">
      <c r="B7" s="13" t="s">
        <v>34</v>
      </c>
      <c r="C7" s="40">
        <v>0.28476200000000002</v>
      </c>
      <c r="D7" s="40">
        <v>7.1712999999999999E-2</v>
      </c>
      <c r="E7" s="40">
        <v>3.9708580000000002</v>
      </c>
      <c r="F7" s="41">
        <v>1E-4</v>
      </c>
      <c r="J7" s="39"/>
      <c r="K7" s="39"/>
      <c r="L7" s="39"/>
    </row>
    <row r="8" spans="2:12" x14ac:dyDescent="0.25">
      <c r="B8" s="13" t="s">
        <v>35</v>
      </c>
      <c r="C8" s="40">
        <v>2.7589160000000001</v>
      </c>
      <c r="D8" s="40">
        <v>0.95389699999999999</v>
      </c>
      <c r="E8" s="40">
        <v>2.892258</v>
      </c>
      <c r="F8" s="41">
        <v>4.0000000000000001E-3</v>
      </c>
      <c r="J8" s="39"/>
      <c r="K8" s="39"/>
      <c r="L8" s="39"/>
    </row>
    <row r="9" spans="2:12" x14ac:dyDescent="0.25">
      <c r="B9" s="13" t="s">
        <v>36</v>
      </c>
      <c r="C9" s="40">
        <v>-2.625756</v>
      </c>
      <c r="D9" s="40">
        <v>1.4241600000000001</v>
      </c>
      <c r="E9" s="40">
        <v>-1.8437220000000001</v>
      </c>
      <c r="F9" s="41">
        <v>6.5699999999999995E-2</v>
      </c>
      <c r="J9" s="39"/>
      <c r="K9" s="39"/>
      <c r="L9" s="39"/>
    </row>
    <row r="10" spans="2:12" x14ac:dyDescent="0.25">
      <c r="B10" s="13" t="s">
        <v>37</v>
      </c>
      <c r="C10" s="40">
        <v>3.012435</v>
      </c>
      <c r="D10" s="40">
        <v>0.95988700000000005</v>
      </c>
      <c r="E10" s="40">
        <v>3.1383220000000001</v>
      </c>
      <c r="F10" s="41">
        <v>1.8E-3</v>
      </c>
      <c r="J10" s="39"/>
      <c r="K10" s="39"/>
      <c r="L10" s="39"/>
    </row>
    <row r="11" spans="2:12" x14ac:dyDescent="0.25">
      <c r="B11" s="13" t="s">
        <v>38</v>
      </c>
      <c r="C11" s="40">
        <v>2.7578999999999999E-2</v>
      </c>
      <c r="D11" s="40">
        <v>0.13789599999999999</v>
      </c>
      <c r="E11" s="40">
        <v>0.19999600000000001</v>
      </c>
      <c r="F11" s="41">
        <v>0.84160000000000001</v>
      </c>
      <c r="J11" s="39"/>
      <c r="K11" s="39"/>
      <c r="L11" s="39"/>
    </row>
    <row r="12" spans="2:12" x14ac:dyDescent="0.25">
      <c r="B12" s="13" t="s">
        <v>39</v>
      </c>
      <c r="C12" s="40">
        <v>0.12829299999999999</v>
      </c>
      <c r="D12" s="40">
        <v>0.19758700000000001</v>
      </c>
      <c r="E12" s="40">
        <v>0.64929599999999998</v>
      </c>
      <c r="F12" s="41">
        <v>0.51639999999999997</v>
      </c>
      <c r="J12" s="39"/>
      <c r="K12" s="39"/>
      <c r="L12" s="39"/>
    </row>
    <row r="13" spans="2:12" x14ac:dyDescent="0.25">
      <c r="B13" s="13" t="s">
        <v>40</v>
      </c>
      <c r="C13" s="40">
        <v>-0.29104200000000002</v>
      </c>
      <c r="D13" s="40">
        <v>0.19672200000000001</v>
      </c>
      <c r="E13" s="40">
        <v>-1.4794579999999999</v>
      </c>
      <c r="F13" s="41">
        <v>0.1396</v>
      </c>
      <c r="J13" s="39"/>
      <c r="K13" s="39"/>
      <c r="L13" s="39"/>
    </row>
    <row r="14" spans="2:12" x14ac:dyDescent="0.25">
      <c r="B14" s="13" t="s">
        <v>41</v>
      </c>
      <c r="C14" s="40">
        <v>4.4299999999999999E-3</v>
      </c>
      <c r="D14" s="40">
        <v>0.195106</v>
      </c>
      <c r="E14" s="40">
        <v>2.2707000000000001E-2</v>
      </c>
      <c r="F14" s="41">
        <v>0.9819</v>
      </c>
      <c r="J14" s="39"/>
      <c r="K14" s="39"/>
      <c r="L14" s="39"/>
    </row>
    <row r="15" spans="2:12" x14ac:dyDescent="0.25">
      <c r="B15" s="13" t="s">
        <v>42</v>
      </c>
      <c r="C15" s="40">
        <v>0.32162800000000002</v>
      </c>
      <c r="D15" s="40">
        <v>0.13761399999999999</v>
      </c>
      <c r="E15" s="40">
        <v>2.3371729999999999</v>
      </c>
      <c r="F15" s="41">
        <v>1.9800000000000002E-2</v>
      </c>
      <c r="J15" s="39"/>
      <c r="K15" s="39"/>
      <c r="L15" s="39"/>
    </row>
    <row r="16" spans="2:12" x14ac:dyDescent="0.25">
      <c r="B16" s="13" t="s">
        <v>43</v>
      </c>
      <c r="C16" s="40">
        <v>-7.8340000000000007E-3</v>
      </c>
      <c r="D16" s="40">
        <v>6.8089999999999999E-3</v>
      </c>
      <c r="E16" s="40">
        <v>-1.1505099999999999</v>
      </c>
      <c r="F16" s="41">
        <v>0.25040000000000001</v>
      </c>
      <c r="J16" s="39"/>
      <c r="K16" s="39"/>
      <c r="L16" s="39"/>
    </row>
    <row r="17" spans="2:12" x14ac:dyDescent="0.25">
      <c r="B17" s="13" t="s">
        <v>44</v>
      </c>
      <c r="C17" s="40">
        <v>1.5034E-2</v>
      </c>
      <c r="D17" s="40">
        <v>6.7380000000000001E-3</v>
      </c>
      <c r="E17" s="40">
        <v>2.2313429999999999</v>
      </c>
      <c r="F17" s="41">
        <v>2.6100000000000002E-2</v>
      </c>
      <c r="J17" s="39"/>
      <c r="K17" s="39"/>
      <c r="L17" s="39"/>
    </row>
    <row r="18" spans="2:12" ht="15" thickBot="1" x14ac:dyDescent="0.3">
      <c r="B18" s="17" t="s">
        <v>29</v>
      </c>
      <c r="C18" s="37">
        <v>-2.8125000000000001E-2</v>
      </c>
      <c r="D18" s="37">
        <v>7.3119999999999999E-3</v>
      </c>
      <c r="E18" s="37">
        <v>-3.8465639999999999</v>
      </c>
      <c r="F18" s="38">
        <v>1E-4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Views.Workfile.2" shapeId="8193" r:id="rId3">
          <objectPr defaultSize="0" autoPict="0" r:id="rId4">
            <anchor moveWithCells="1" sizeWithCells="1">
              <from>
                <xdr:col>1</xdr:col>
                <xdr:colOff>144780</xdr:colOff>
                <xdr:row>1</xdr:row>
                <xdr:rowOff>53340</xdr:rowOff>
              </from>
              <to>
                <xdr:col>7</xdr:col>
                <xdr:colOff>243840</xdr:colOff>
                <xdr:row>16</xdr:row>
                <xdr:rowOff>60960</xdr:rowOff>
              </to>
            </anchor>
          </objectPr>
        </oleObject>
      </mc:Choice>
      <mc:Fallback>
        <oleObject progId="EViews.Workfile.2" shapeId="8193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"/>
  <sheetViews>
    <sheetView workbookViewId="0"/>
  </sheetViews>
  <sheetFormatPr defaultRowHeight="13.8" x14ac:dyDescent="0.25"/>
  <cols>
    <col min="2" max="2" width="15.109375" bestFit="1" customWidth="1"/>
    <col min="3" max="3" width="9.5546875" bestFit="1" customWidth="1"/>
    <col min="4" max="4" width="21.5546875" bestFit="1" customWidth="1"/>
    <col min="5" max="5" width="7.5546875" bestFit="1" customWidth="1"/>
    <col min="7" max="7" width="21.5546875" bestFit="1" customWidth="1"/>
    <col min="8" max="8" width="10.5546875" bestFit="1" customWidth="1"/>
  </cols>
  <sheetData>
    <row r="1" spans="2:8" ht="14.4" thickBot="1" x14ac:dyDescent="0.3"/>
    <row r="2" spans="2:8" x14ac:dyDescent="0.25">
      <c r="B2" s="49" t="s">
        <v>67</v>
      </c>
      <c r="C2" s="50">
        <v>0.23286399999999999</v>
      </c>
      <c r="D2" s="50" t="s">
        <v>71</v>
      </c>
      <c r="E2" s="51">
        <v>0.7923</v>
      </c>
      <c r="G2" s="48" t="s">
        <v>69</v>
      </c>
      <c r="H2" s="48">
        <v>-2.7126030000000001</v>
      </c>
    </row>
    <row r="3" spans="2:8" ht="14.4" thickBot="1" x14ac:dyDescent="0.3">
      <c r="B3" s="52" t="s">
        <v>68</v>
      </c>
      <c r="C3" s="53">
        <v>0.48438700000000001</v>
      </c>
      <c r="D3" s="53" t="s">
        <v>72</v>
      </c>
      <c r="E3" s="54">
        <v>0.78490000000000004</v>
      </c>
      <c r="G3" s="48" t="s">
        <v>70</v>
      </c>
      <c r="H3" s="48">
        <v>-2.5407280000000001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data</vt:lpstr>
      <vt:lpstr>4-1</vt:lpstr>
      <vt:lpstr>4-2</vt:lpstr>
      <vt:lpstr>4-3</vt:lpstr>
      <vt:lpstr>4-4</vt:lpstr>
      <vt:lpstr>4-5</vt:lpstr>
      <vt:lpstr>`4-1</vt:lpstr>
      <vt:lpstr>4-6</vt:lpstr>
      <vt:lpstr>data!ExternalData_1</vt:lpstr>
    </vt:vector>
  </TitlesOfParts>
  <Company>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</dc:creator>
  <cp:lastModifiedBy>shirley</cp:lastModifiedBy>
  <dcterms:created xsi:type="dcterms:W3CDTF">2018-04-04T10:46:59Z</dcterms:created>
  <dcterms:modified xsi:type="dcterms:W3CDTF">2018-04-19T00:55:32Z</dcterms:modified>
</cp:coreProperties>
</file>